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Лист1!$A$1:$L$182</definedName>
  </definedNames>
  <calcPr calcId="145621" refMode="R1C1"/>
</workbook>
</file>

<file path=xl/calcChain.xml><?xml version="1.0" encoding="utf-8"?>
<calcChain xmlns="http://schemas.openxmlformats.org/spreadsheetml/2006/main">
  <c r="G177" i="1" l="1"/>
  <c r="G134" i="1"/>
  <c r="E49" i="1"/>
  <c r="E55" i="1"/>
  <c r="E61" i="1"/>
  <c r="E67" i="1"/>
  <c r="E74" i="1"/>
  <c r="E122" i="1"/>
  <c r="E128" i="1"/>
  <c r="E135" i="1"/>
  <c r="E141" i="1"/>
  <c r="E154" i="1"/>
  <c r="E160" i="1"/>
  <c r="E166" i="1"/>
  <c r="E172" i="1"/>
  <c r="E178" i="1"/>
  <c r="G41" i="1"/>
  <c r="H41" i="1"/>
  <c r="I41" i="1"/>
  <c r="J41" i="1"/>
  <c r="K41" i="1"/>
  <c r="L41" i="1"/>
  <c r="F41" i="1"/>
  <c r="F32" i="1"/>
  <c r="G32" i="1"/>
  <c r="H32" i="1"/>
  <c r="I32" i="1"/>
  <c r="J32" i="1"/>
  <c r="K32" i="1"/>
  <c r="L32" i="1"/>
  <c r="E33" i="1"/>
  <c r="E34" i="1"/>
  <c r="E35" i="1"/>
  <c r="E36" i="1"/>
  <c r="E37" i="1"/>
  <c r="E42" i="1"/>
  <c r="E30" i="1"/>
  <c r="E24" i="1"/>
  <c r="E18" i="1"/>
  <c r="E12" i="1"/>
  <c r="E32" i="1" l="1"/>
  <c r="F8" i="1" l="1"/>
  <c r="G136" i="1" l="1"/>
  <c r="H136" i="1"/>
  <c r="I136" i="1"/>
  <c r="J136" i="1"/>
  <c r="K136" i="1"/>
  <c r="L136" i="1"/>
  <c r="F136" i="1"/>
  <c r="F20" i="1"/>
  <c r="H134" i="1" l="1"/>
  <c r="I134" i="1"/>
  <c r="J134" i="1"/>
  <c r="K134" i="1"/>
  <c r="L134" i="1"/>
  <c r="G133" i="1"/>
  <c r="H133" i="1"/>
  <c r="I133" i="1"/>
  <c r="J133" i="1"/>
  <c r="K133" i="1"/>
  <c r="L133" i="1"/>
  <c r="G132" i="1"/>
  <c r="H132" i="1"/>
  <c r="I132" i="1"/>
  <c r="J132" i="1"/>
  <c r="K132" i="1"/>
  <c r="L132" i="1"/>
  <c r="F133" i="1"/>
  <c r="F134" i="1"/>
  <c r="F132" i="1"/>
  <c r="E134" i="1" l="1"/>
  <c r="L131" i="1"/>
  <c r="H131" i="1"/>
  <c r="K131" i="1"/>
  <c r="G131" i="1"/>
  <c r="E132" i="1"/>
  <c r="J131" i="1"/>
  <c r="I131" i="1"/>
  <c r="F131" i="1"/>
  <c r="E136" i="1"/>
  <c r="E133" i="1"/>
  <c r="H106" i="1"/>
  <c r="E131" i="1" l="1"/>
  <c r="G179" i="1"/>
  <c r="H179" i="1"/>
  <c r="I179" i="1"/>
  <c r="J179" i="1"/>
  <c r="K179" i="1"/>
  <c r="L179" i="1"/>
  <c r="H177" i="1"/>
  <c r="I177" i="1"/>
  <c r="J177" i="1"/>
  <c r="K177" i="1"/>
  <c r="L177" i="1"/>
  <c r="G176" i="1"/>
  <c r="H176" i="1"/>
  <c r="I176" i="1"/>
  <c r="J176" i="1"/>
  <c r="K176" i="1"/>
  <c r="L176" i="1"/>
  <c r="G175" i="1"/>
  <c r="H175" i="1"/>
  <c r="I175" i="1"/>
  <c r="J175" i="1"/>
  <c r="K175" i="1"/>
  <c r="L175" i="1"/>
  <c r="F176" i="1"/>
  <c r="F179" i="1"/>
  <c r="F175" i="1"/>
  <c r="G167" i="1"/>
  <c r="H167" i="1"/>
  <c r="I167" i="1"/>
  <c r="J167" i="1"/>
  <c r="K167" i="1"/>
  <c r="L167" i="1"/>
  <c r="G165" i="1"/>
  <c r="H165" i="1"/>
  <c r="I165" i="1"/>
  <c r="J165" i="1"/>
  <c r="K165" i="1"/>
  <c r="L165" i="1"/>
  <c r="G164" i="1"/>
  <c r="H164" i="1"/>
  <c r="I164" i="1"/>
  <c r="J164" i="1"/>
  <c r="K164" i="1"/>
  <c r="L164" i="1"/>
  <c r="G163" i="1"/>
  <c r="H163" i="1"/>
  <c r="I163" i="1"/>
  <c r="J163" i="1"/>
  <c r="K163" i="1"/>
  <c r="L163" i="1"/>
  <c r="F164" i="1"/>
  <c r="F165" i="1"/>
  <c r="F167" i="1"/>
  <c r="F163" i="1"/>
  <c r="G161" i="1"/>
  <c r="H161" i="1"/>
  <c r="I161" i="1"/>
  <c r="J161" i="1"/>
  <c r="K161" i="1"/>
  <c r="L161" i="1"/>
  <c r="G159" i="1"/>
  <c r="H159" i="1"/>
  <c r="I159" i="1"/>
  <c r="J159" i="1"/>
  <c r="K159" i="1"/>
  <c r="L159" i="1"/>
  <c r="G158" i="1"/>
  <c r="H158" i="1"/>
  <c r="I158" i="1"/>
  <c r="J158" i="1"/>
  <c r="K158" i="1"/>
  <c r="L158" i="1"/>
  <c r="G157" i="1"/>
  <c r="G156" i="1" s="1"/>
  <c r="H157" i="1"/>
  <c r="I157" i="1"/>
  <c r="J157" i="1"/>
  <c r="K157" i="1"/>
  <c r="L157" i="1"/>
  <c r="F158" i="1"/>
  <c r="F159" i="1"/>
  <c r="F161" i="1"/>
  <c r="F157" i="1"/>
  <c r="G155" i="1"/>
  <c r="H155" i="1"/>
  <c r="I155" i="1"/>
  <c r="J155" i="1"/>
  <c r="K155" i="1"/>
  <c r="L155" i="1"/>
  <c r="G153" i="1"/>
  <c r="H153" i="1"/>
  <c r="I153" i="1"/>
  <c r="J153" i="1"/>
  <c r="K153" i="1"/>
  <c r="L153" i="1"/>
  <c r="G152" i="1"/>
  <c r="H152" i="1"/>
  <c r="I152" i="1"/>
  <c r="J152" i="1"/>
  <c r="K152" i="1"/>
  <c r="L152" i="1"/>
  <c r="F152" i="1"/>
  <c r="F153" i="1"/>
  <c r="F155" i="1"/>
  <c r="G151" i="1"/>
  <c r="H151" i="1"/>
  <c r="I151" i="1"/>
  <c r="J151" i="1"/>
  <c r="K151" i="1"/>
  <c r="L151" i="1"/>
  <c r="F151" i="1"/>
  <c r="F80" i="1"/>
  <c r="E80" i="1" s="1"/>
  <c r="F90" i="1"/>
  <c r="F87" i="1" s="1"/>
  <c r="G75" i="1"/>
  <c r="G142" i="1" s="1"/>
  <c r="H75" i="1"/>
  <c r="H142" i="1" s="1"/>
  <c r="I75" i="1"/>
  <c r="I142" i="1" s="1"/>
  <c r="J75" i="1"/>
  <c r="J142" i="1" s="1"/>
  <c r="K75" i="1"/>
  <c r="K142" i="1" s="1"/>
  <c r="L75" i="1"/>
  <c r="L142" i="1" s="1"/>
  <c r="G73" i="1"/>
  <c r="H73" i="1"/>
  <c r="I73" i="1"/>
  <c r="J73" i="1"/>
  <c r="K73" i="1"/>
  <c r="L73" i="1"/>
  <c r="G72" i="1"/>
  <c r="H72" i="1"/>
  <c r="I72" i="1"/>
  <c r="J72" i="1"/>
  <c r="K72" i="1"/>
  <c r="L72" i="1"/>
  <c r="G71" i="1"/>
  <c r="H71" i="1"/>
  <c r="I71" i="1"/>
  <c r="J71" i="1"/>
  <c r="K71" i="1"/>
  <c r="L71" i="1"/>
  <c r="F72" i="1"/>
  <c r="F75" i="1"/>
  <c r="F142" i="1" s="1"/>
  <c r="E114" i="1"/>
  <c r="E115" i="1"/>
  <c r="E117" i="1"/>
  <c r="E113" i="1"/>
  <c r="F112" i="1"/>
  <c r="G112" i="1"/>
  <c r="H112" i="1"/>
  <c r="I112" i="1"/>
  <c r="J112" i="1"/>
  <c r="K112" i="1"/>
  <c r="L112" i="1"/>
  <c r="E109" i="1"/>
  <c r="E110" i="1"/>
  <c r="E111" i="1"/>
  <c r="E108" i="1"/>
  <c r="F107" i="1"/>
  <c r="G107" i="1"/>
  <c r="H107" i="1"/>
  <c r="I107" i="1"/>
  <c r="J107" i="1"/>
  <c r="K107" i="1"/>
  <c r="L107" i="1"/>
  <c r="E104" i="1"/>
  <c r="E105" i="1"/>
  <c r="E106" i="1"/>
  <c r="E103" i="1"/>
  <c r="F102" i="1"/>
  <c r="G102" i="1"/>
  <c r="H102" i="1"/>
  <c r="I102" i="1"/>
  <c r="J102" i="1"/>
  <c r="K102" i="1"/>
  <c r="L102" i="1"/>
  <c r="E99" i="1"/>
  <c r="E100" i="1"/>
  <c r="E101" i="1"/>
  <c r="E98" i="1"/>
  <c r="F97" i="1"/>
  <c r="G97" i="1"/>
  <c r="H97" i="1"/>
  <c r="I97" i="1"/>
  <c r="J97" i="1"/>
  <c r="K97" i="1"/>
  <c r="L97" i="1"/>
  <c r="E94" i="1"/>
  <c r="E95" i="1"/>
  <c r="E96" i="1"/>
  <c r="E93" i="1"/>
  <c r="F92" i="1"/>
  <c r="G92" i="1"/>
  <c r="H92" i="1"/>
  <c r="I92" i="1"/>
  <c r="J92" i="1"/>
  <c r="K92" i="1"/>
  <c r="L92" i="1"/>
  <c r="E89" i="1"/>
  <c r="E91" i="1"/>
  <c r="E88" i="1"/>
  <c r="G87" i="1"/>
  <c r="H87" i="1"/>
  <c r="I87" i="1"/>
  <c r="J87" i="1"/>
  <c r="K87" i="1"/>
  <c r="L87" i="1"/>
  <c r="E84" i="1"/>
  <c r="E85" i="1"/>
  <c r="E86" i="1"/>
  <c r="E83" i="1"/>
  <c r="F82" i="1"/>
  <c r="G82" i="1"/>
  <c r="H82" i="1"/>
  <c r="I82" i="1"/>
  <c r="J82" i="1"/>
  <c r="K82" i="1"/>
  <c r="L82" i="1"/>
  <c r="E79" i="1"/>
  <c r="E81" i="1"/>
  <c r="E78" i="1"/>
  <c r="G77" i="1"/>
  <c r="H77" i="1"/>
  <c r="I77" i="1"/>
  <c r="J77" i="1"/>
  <c r="K77" i="1"/>
  <c r="L77" i="1"/>
  <c r="F71" i="1"/>
  <c r="G68" i="1"/>
  <c r="H68" i="1"/>
  <c r="I68" i="1"/>
  <c r="J68" i="1"/>
  <c r="K68" i="1"/>
  <c r="L68" i="1"/>
  <c r="G66" i="1"/>
  <c r="H66" i="1"/>
  <c r="I66" i="1"/>
  <c r="J66" i="1"/>
  <c r="K66" i="1"/>
  <c r="L66" i="1"/>
  <c r="G65" i="1"/>
  <c r="H65" i="1"/>
  <c r="I65" i="1"/>
  <c r="J65" i="1"/>
  <c r="K65" i="1"/>
  <c r="L65" i="1"/>
  <c r="F65" i="1"/>
  <c r="F66" i="1"/>
  <c r="F68" i="1"/>
  <c r="G64" i="1"/>
  <c r="H64" i="1"/>
  <c r="I64" i="1"/>
  <c r="J64" i="1"/>
  <c r="K64" i="1"/>
  <c r="L64" i="1"/>
  <c r="F64" i="1"/>
  <c r="E59" i="1"/>
  <c r="E60" i="1"/>
  <c r="E62" i="1"/>
  <c r="E58" i="1"/>
  <c r="F57" i="1"/>
  <c r="G57" i="1"/>
  <c r="H57" i="1"/>
  <c r="I57" i="1"/>
  <c r="J57" i="1"/>
  <c r="K57" i="1"/>
  <c r="L57" i="1"/>
  <c r="E53" i="1"/>
  <c r="E54" i="1"/>
  <c r="E56" i="1"/>
  <c r="E52" i="1"/>
  <c r="F51" i="1"/>
  <c r="G51" i="1"/>
  <c r="H51" i="1"/>
  <c r="I51" i="1"/>
  <c r="J51" i="1"/>
  <c r="K51" i="1"/>
  <c r="L51" i="1"/>
  <c r="E47" i="1"/>
  <c r="E48" i="1"/>
  <c r="E50" i="1"/>
  <c r="E46" i="1"/>
  <c r="F45" i="1"/>
  <c r="G45" i="1"/>
  <c r="H45" i="1"/>
  <c r="I45" i="1"/>
  <c r="J45" i="1"/>
  <c r="K45" i="1"/>
  <c r="L45" i="1"/>
  <c r="G43" i="1"/>
  <c r="H43" i="1"/>
  <c r="I43" i="1"/>
  <c r="J43" i="1"/>
  <c r="K43" i="1"/>
  <c r="L43" i="1"/>
  <c r="G40" i="1"/>
  <c r="H40" i="1"/>
  <c r="I40" i="1"/>
  <c r="J40" i="1"/>
  <c r="K40" i="1"/>
  <c r="L40" i="1"/>
  <c r="F43" i="1"/>
  <c r="F40" i="1"/>
  <c r="G39" i="1"/>
  <c r="H39" i="1"/>
  <c r="I39" i="1"/>
  <c r="J39" i="1"/>
  <c r="K39" i="1"/>
  <c r="L39" i="1"/>
  <c r="F39" i="1"/>
  <c r="E28" i="1"/>
  <c r="E29" i="1"/>
  <c r="E31" i="1"/>
  <c r="E27" i="1"/>
  <c r="F26" i="1"/>
  <c r="G26" i="1"/>
  <c r="H26" i="1"/>
  <c r="I26" i="1"/>
  <c r="J26" i="1"/>
  <c r="K26" i="1"/>
  <c r="L26" i="1"/>
  <c r="E22" i="1"/>
  <c r="E25" i="1"/>
  <c r="E21" i="1"/>
  <c r="G20" i="1"/>
  <c r="H20" i="1"/>
  <c r="I20" i="1"/>
  <c r="J20" i="1"/>
  <c r="K20" i="1"/>
  <c r="L20" i="1"/>
  <c r="G14" i="1"/>
  <c r="H14" i="1"/>
  <c r="I14" i="1"/>
  <c r="J14" i="1"/>
  <c r="K14" i="1"/>
  <c r="L14" i="1"/>
  <c r="F14" i="1"/>
  <c r="E16" i="1"/>
  <c r="E17" i="1"/>
  <c r="E19" i="1"/>
  <c r="E15" i="1"/>
  <c r="E9" i="1"/>
  <c r="E10" i="1"/>
  <c r="E11" i="1"/>
  <c r="E13" i="1"/>
  <c r="G8" i="1"/>
  <c r="H8" i="1"/>
  <c r="I8" i="1"/>
  <c r="J8" i="1"/>
  <c r="K8" i="1"/>
  <c r="L8" i="1"/>
  <c r="G162" i="1" l="1"/>
  <c r="K156" i="1"/>
  <c r="G174" i="1"/>
  <c r="F77" i="1"/>
  <c r="E20" i="1"/>
  <c r="F174" i="1"/>
  <c r="F123" i="1"/>
  <c r="F129" i="1" s="1"/>
  <c r="J119" i="1"/>
  <c r="J138" i="1"/>
  <c r="L120" i="1"/>
  <c r="L126" i="1" s="1"/>
  <c r="L139" i="1"/>
  <c r="H120" i="1"/>
  <c r="H126" i="1" s="1"/>
  <c r="H139" i="1"/>
  <c r="J121" i="1"/>
  <c r="J127" i="1" s="1"/>
  <c r="J140" i="1"/>
  <c r="L123" i="1"/>
  <c r="L129" i="1" s="1"/>
  <c r="H173" i="1"/>
  <c r="F120" i="1"/>
  <c r="F126" i="1" s="1"/>
  <c r="F139" i="1"/>
  <c r="I119" i="1"/>
  <c r="I125" i="1" s="1"/>
  <c r="I138" i="1"/>
  <c r="K120" i="1"/>
  <c r="K126" i="1" s="1"/>
  <c r="K139" i="1"/>
  <c r="G170" i="1"/>
  <c r="G139" i="1"/>
  <c r="I121" i="1"/>
  <c r="I127" i="1" s="1"/>
  <c r="I140" i="1"/>
  <c r="K123" i="1"/>
  <c r="G123" i="1"/>
  <c r="G129" i="1" s="1"/>
  <c r="F169" i="1"/>
  <c r="F138" i="1"/>
  <c r="L119" i="1"/>
  <c r="L125" i="1" s="1"/>
  <c r="L138" i="1"/>
  <c r="H119" i="1"/>
  <c r="H125" i="1" s="1"/>
  <c r="H138" i="1"/>
  <c r="J120" i="1"/>
  <c r="J126" i="1" s="1"/>
  <c r="J139" i="1"/>
  <c r="L121" i="1"/>
  <c r="L127" i="1" s="1"/>
  <c r="L140" i="1"/>
  <c r="H121" i="1"/>
  <c r="H127" i="1" s="1"/>
  <c r="H140" i="1"/>
  <c r="J123" i="1"/>
  <c r="J129" i="1" s="1"/>
  <c r="K169" i="1"/>
  <c r="K138" i="1"/>
  <c r="G169" i="1"/>
  <c r="G138" i="1"/>
  <c r="I120" i="1"/>
  <c r="I126" i="1" s="1"/>
  <c r="I139" i="1"/>
  <c r="K121" i="1"/>
  <c r="K127" i="1" s="1"/>
  <c r="K140" i="1"/>
  <c r="G121" i="1"/>
  <c r="G127" i="1" s="1"/>
  <c r="G140" i="1"/>
  <c r="I123" i="1"/>
  <c r="H150" i="1"/>
  <c r="K38" i="1"/>
  <c r="L174" i="1"/>
  <c r="H174" i="1"/>
  <c r="L170" i="1"/>
  <c r="K170" i="1"/>
  <c r="E176" i="1"/>
  <c r="L156" i="1"/>
  <c r="H156" i="1"/>
  <c r="H162" i="1"/>
  <c r="H170" i="1"/>
  <c r="J125" i="1"/>
  <c r="L150" i="1"/>
  <c r="L162" i="1"/>
  <c r="J170" i="1"/>
  <c r="E8" i="1"/>
  <c r="H63" i="1"/>
  <c r="E152" i="1"/>
  <c r="E153" i="1"/>
  <c r="F156" i="1"/>
  <c r="E158" i="1"/>
  <c r="F162" i="1"/>
  <c r="E164" i="1"/>
  <c r="F170" i="1"/>
  <c r="I170" i="1"/>
  <c r="E159" i="1"/>
  <c r="L63" i="1"/>
  <c r="E165" i="1"/>
  <c r="K162" i="1"/>
  <c r="E167" i="1"/>
  <c r="F173" i="1"/>
  <c r="J169" i="1"/>
  <c r="I169" i="1"/>
  <c r="L169" i="1"/>
  <c r="H169" i="1"/>
  <c r="H123" i="1"/>
  <c r="H129" i="1" s="1"/>
  <c r="G173" i="1"/>
  <c r="L173" i="1"/>
  <c r="K129" i="1"/>
  <c r="K173" i="1"/>
  <c r="I173" i="1"/>
  <c r="E66" i="1"/>
  <c r="E102" i="1"/>
  <c r="I171" i="1"/>
  <c r="J171" i="1"/>
  <c r="J173" i="1"/>
  <c r="L171" i="1"/>
  <c r="K171" i="1"/>
  <c r="H171" i="1"/>
  <c r="G171" i="1"/>
  <c r="E161" i="1"/>
  <c r="K150" i="1"/>
  <c r="K174" i="1"/>
  <c r="L38" i="1"/>
  <c r="H38" i="1"/>
  <c r="E43" i="1"/>
  <c r="E179" i="1"/>
  <c r="J174" i="1"/>
  <c r="I174" i="1"/>
  <c r="E175" i="1"/>
  <c r="J162" i="1"/>
  <c r="I162" i="1"/>
  <c r="E163" i="1"/>
  <c r="J156" i="1"/>
  <c r="I156" i="1"/>
  <c r="E157" i="1"/>
  <c r="E155" i="1"/>
  <c r="G150" i="1"/>
  <c r="I150" i="1"/>
  <c r="J150" i="1"/>
  <c r="F150" i="1"/>
  <c r="E151" i="1"/>
  <c r="E41" i="1"/>
  <c r="G38" i="1"/>
  <c r="F38" i="1"/>
  <c r="E39" i="1"/>
  <c r="E90" i="1"/>
  <c r="E87" i="1" s="1"/>
  <c r="F73" i="1"/>
  <c r="F140" i="1" s="1"/>
  <c r="E112" i="1"/>
  <c r="E107" i="1"/>
  <c r="E97" i="1"/>
  <c r="E92" i="1"/>
  <c r="E82" i="1"/>
  <c r="H70" i="1"/>
  <c r="L70" i="1"/>
  <c r="E72" i="1"/>
  <c r="F119" i="1"/>
  <c r="E77" i="1"/>
  <c r="L118" i="1"/>
  <c r="E75" i="1"/>
  <c r="G120" i="1"/>
  <c r="J70" i="1"/>
  <c r="K70" i="1"/>
  <c r="G70" i="1"/>
  <c r="I70" i="1"/>
  <c r="E71" i="1"/>
  <c r="K119" i="1"/>
  <c r="K118" i="1" s="1"/>
  <c r="G119" i="1"/>
  <c r="G125" i="1" s="1"/>
  <c r="E57" i="1"/>
  <c r="E51" i="1"/>
  <c r="E65" i="1"/>
  <c r="K63" i="1"/>
  <c r="G63" i="1"/>
  <c r="E64" i="1"/>
  <c r="E68" i="1"/>
  <c r="I63" i="1"/>
  <c r="F63" i="1"/>
  <c r="J63" i="1"/>
  <c r="E45" i="1"/>
  <c r="I38" i="1"/>
  <c r="J38" i="1"/>
  <c r="E40" i="1"/>
  <c r="E26" i="1"/>
  <c r="E14" i="1"/>
  <c r="E174" i="1" l="1"/>
  <c r="I118" i="1"/>
  <c r="I129" i="1"/>
  <c r="E129" i="1" s="1"/>
  <c r="G168" i="1"/>
  <c r="E140" i="1"/>
  <c r="K137" i="1"/>
  <c r="J118" i="1"/>
  <c r="G137" i="1"/>
  <c r="J137" i="1"/>
  <c r="H137" i="1"/>
  <c r="F137" i="1"/>
  <c r="E138" i="1"/>
  <c r="I137" i="1"/>
  <c r="E142" i="1"/>
  <c r="L137" i="1"/>
  <c r="E139" i="1"/>
  <c r="H168" i="1"/>
  <c r="E38" i="1"/>
  <c r="E170" i="1"/>
  <c r="F121" i="1"/>
  <c r="F127" i="1" s="1"/>
  <c r="F171" i="1"/>
  <c r="E171" i="1" s="1"/>
  <c r="E73" i="1"/>
  <c r="E70" i="1" s="1"/>
  <c r="F118" i="1"/>
  <c r="F70" i="1"/>
  <c r="J124" i="1"/>
  <c r="E162" i="1"/>
  <c r="H118" i="1"/>
  <c r="E169" i="1"/>
  <c r="I168" i="1"/>
  <c r="K168" i="1"/>
  <c r="E123" i="1"/>
  <c r="L168" i="1"/>
  <c r="L124" i="1"/>
  <c r="J168" i="1"/>
  <c r="E173" i="1"/>
  <c r="E156" i="1"/>
  <c r="H124" i="1"/>
  <c r="E150" i="1"/>
  <c r="F125" i="1"/>
  <c r="E120" i="1"/>
  <c r="G126" i="1"/>
  <c r="K125" i="1"/>
  <c r="K124" i="1" s="1"/>
  <c r="G118" i="1"/>
  <c r="E119" i="1"/>
  <c r="E63" i="1"/>
  <c r="I124" i="1" l="1"/>
  <c r="E137" i="1"/>
  <c r="E126" i="1"/>
  <c r="E127" i="1"/>
  <c r="F168" i="1"/>
  <c r="E121" i="1"/>
  <c r="E118" i="1" s="1"/>
  <c r="G124" i="1"/>
  <c r="E168" i="1"/>
  <c r="E125" i="1"/>
  <c r="F124" i="1"/>
  <c r="E124" i="1" l="1"/>
</calcChain>
</file>

<file path=xl/sharedStrings.xml><?xml version="1.0" encoding="utf-8"?>
<sst xmlns="http://schemas.openxmlformats.org/spreadsheetml/2006/main" count="259" uniqueCount="83">
  <si>
    <t>Таблица 2</t>
  </si>
  <si>
    <t>Перечень программных мероприятий</t>
  </si>
  <si>
    <t>№ п/п</t>
  </si>
  <si>
    <t>Мероприятия муниципальной программы</t>
  </si>
  <si>
    <t>Ответственный исполнитель/соисполнитель</t>
  </si>
  <si>
    <t>Источник финансирования</t>
  </si>
  <si>
    <t>Финансовые затраты на реализацию (тыс. руб.)</t>
  </si>
  <si>
    <t>всего</t>
  </si>
  <si>
    <t>в том числе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</si>
  <si>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</si>
  <si>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</si>
  <si>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</si>
  <si>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</si>
  <si>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</si>
  <si>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</si>
  <si>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</si>
  <si>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Цель: Создание условий для обеспечения доступности к приоритетным объектам и услугам в приоритетных сферах жизнедеятельности инвалидов и других маломобильных групп населения</t>
  </si>
  <si>
    <t>Задача 1. Адаптация приоритетных объектов социальной инфраструктуры и услуг для обеспечения комфортных условий жизнедеятелности инвалидов и других маломобильных групп населения</t>
  </si>
  <si>
    <t>1.1</t>
  </si>
  <si>
    <t>Депарамент строительства и жилищно - коммунального комплекса Нефтеюганского района</t>
  </si>
  <si>
    <t>федеральный бюджет</t>
  </si>
  <si>
    <t>бюджет автономного округа</t>
  </si>
  <si>
    <t>местный бюджет</t>
  </si>
  <si>
    <t>иные внебюджетные источники</t>
  </si>
  <si>
    <t>1.2</t>
  </si>
  <si>
    <t xml:space="preserve">Устройство пандусов на пешеходных переходах </t>
  </si>
  <si>
    <t>Администрация гп. Пойковский</t>
  </si>
  <si>
    <t>Оснащение светофоров на перекрестках дороги и пешеходных переходах звукосигнальными приставками</t>
  </si>
  <si>
    <t>Оборудование салонов муниципального транспорта общего пользования электронными маршрутными указателями и автоматическими информаторами</t>
  </si>
  <si>
    <t>Департамент имущественных отношений Нефтеюганского района</t>
  </si>
  <si>
    <t>итого по задаче 1</t>
  </si>
  <si>
    <t>Задача 2. Создание безбарьерной среды в образовательных учреждениях, позволяющей обеспечить совместное обучение инвалидов и лиц, не имеющих нарушений в развитии</t>
  </si>
  <si>
    <t>2.1</t>
  </si>
  <si>
    <t>Департамент образования и молодежной политики Нефтеюганского района</t>
  </si>
  <si>
    <t>2.2</t>
  </si>
  <si>
    <t>2.3</t>
  </si>
  <si>
    <t>Повышение квалификации педагогических работников по вопросам обучения и воспитания детей с ограниченными возможностями</t>
  </si>
  <si>
    <t>итого по задаче 2</t>
  </si>
  <si>
    <t>Задача 3. Создание условий для участия инвалидов в культурной, спортивной жизни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</si>
  <si>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</si>
  <si>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</si>
  <si>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</si>
  <si>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</si>
  <si>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</si>
  <si>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</si>
  <si>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</si>
  <si>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</si>
  <si>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</si>
  <si>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итого по задаче 3</t>
  </si>
  <si>
    <t>всего по муниципальной программе</t>
  </si>
  <si>
    <t>Проведение районных фестивалей, организация участия в окружных спортивных и творческих мероприятиях</t>
  </si>
  <si>
    <t>Департамент культуры и спорта Нефтеюганского района</t>
  </si>
  <si>
    <t>в том числе:</t>
  </si>
  <si>
    <t>Проведение районного фестиваля самодеятельности творчества "Струны сердца"</t>
  </si>
  <si>
    <t>Проведение районного фестиваля ДПИ "Острова вдохновения"</t>
  </si>
  <si>
    <t>Проведение районного этапа Окружного конкурса для людей с ограниченными возможностями "Я радость нахожу в друзьях"</t>
  </si>
  <si>
    <t>Спартакиада Нефтеюганского района среди лиц с ограниченными возможностями здоровья</t>
  </si>
  <si>
    <t>Приобретение спортивного оборудования, инвентаря и мягкого инвентаря для проведения тренировочного процесса спортсменов - параолимпийцев</t>
  </si>
  <si>
    <t>Участие сборных команд Нефтеюганского района в окружных сревнованиях</t>
  </si>
  <si>
    <t>Внестационарное библиотечное обслуживание инвалидов и других маломобильных групп населения методом книоношества</t>
  </si>
  <si>
    <t>Спартакиада среди детей - инвалидов</t>
  </si>
  <si>
    <t>Соисполнитель 1 (Департамент строительства и жилищно-коммунального комплекса Нефтеюганского района)</t>
  </si>
  <si>
    <t>Соисполнитель 2 (Департамент имущественных отношений Нефтеюганского района)</t>
  </si>
  <si>
    <t>Соисполнитель 3 (Департамент образования и молодежной политики Нефтеюганского района)</t>
  </si>
  <si>
    <t>Соисполнитель 4 (Департамент культуры и спорта Нефтеюганского района)</t>
  </si>
  <si>
    <t>Соисполнитель 5 (администрация городского поселения Пойковский)</t>
  </si>
  <si>
    <t>бюджет автномного округа</t>
  </si>
  <si>
    <t>инвестиции в объекты муниципальной собственности</t>
  </si>
  <si>
    <t>прочие расходы</t>
  </si>
  <si>
    <t>Сооружение пандусов и входных групп для беспрепятственного доступа инвадидов и других маломобильных групп населения в объектах организаций образования, учреждений культуры и спорта (перечень приоритетных объектов указан в приложении)</t>
  </si>
  <si>
    <t>Оснащение образовательных организацийсовременным специальным оборудованием (реабилитационным, учебным, программным, компьютерным) в соответствии с индивидуальными особенностями ребенка с ОВЗ</t>
  </si>
  <si>
    <t>Предоставление детям - инвалидам обучения в дистанционной форме на базе общеобразовательных организаций</t>
  </si>
  <si>
    <t>1.4</t>
  </si>
  <si>
    <t>1.3*</t>
  </si>
  <si>
    <t>953,0079*</t>
  </si>
  <si>
    <t>1.5</t>
  </si>
  <si>
    <t>Обеспечение беспрепятственного доступа маломобильных групп в жилые помещения</t>
  </si>
  <si>
    <t>средства по Соглашениям по передаче полномочий</t>
  </si>
  <si>
    <t>0</t>
  </si>
  <si>
    <t>Ответственный исполнитель (Отдел социально-трудовых отношений администрации Нефтеюганского района)</t>
  </si>
  <si>
    <t>2141,01*</t>
  </si>
  <si>
    <t>* - в т.ч.средства гп. Пойковский. Работы выполнены в 2014 году по программе "Содержание, ремонт и капитальный ремонт автомобильных дорог, предназначенных для решения вопросов местного значения гп. Пойковский на 2014-2015 годы".</t>
  </si>
  <si>
    <t>953,01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</si>
</sst>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1" fillId="2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1" fillId="2" borderId="0" xfId="0" applyFont="1" applyFill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49" fontId="0" fillId="2" borderId="0" xfId="0" applyNumberFormat="1" applyFill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view="pageBreakPreview" zoomScale="90" zoomScaleNormal="100" zoomScaleSheetLayoutView="90" workbookViewId="0">
      <selection activeCell="D176" sqref="D176"/>
    </sheetView>
  </sheetViews>
  <sheetFormatPr defaultRowHeight="15" x14ac:dyDescent="0.25"/>
  <cols>
    <col min="1" max="1" width="7" customWidth="1"/>
    <col min="2" max="2" width="52.42578125" customWidth="1"/>
    <col min="3" max="3" width="36.28515625" customWidth="1"/>
    <col min="4" max="4" width="18.140625" customWidth="1"/>
    <col min="5" max="5" width="13.7109375" style="2" bestFit="1" customWidth="1"/>
    <col min="6" max="6" width="14" customWidth="1"/>
    <col min="7" max="7" width="12.85546875" customWidth="1"/>
    <col min="8" max="11" width="9.42578125" bestFit="1" customWidth="1"/>
    <col min="12" max="12" width="11.140625" customWidth="1"/>
  </cols>
  <sheetData>
    <row r="1" spans="1:14" s="2" customForma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4" s="2" customForma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4" s="2" customFormat="1" x14ac:dyDescent="0.25">
      <c r="A3" s="25" t="s">
        <v>2</v>
      </c>
      <c r="B3" s="25" t="s">
        <v>3</v>
      </c>
      <c r="C3" s="25" t="s">
        <v>4</v>
      </c>
      <c r="D3" s="25" t="s">
        <v>5</v>
      </c>
      <c r="E3" s="37" t="s">
        <v>6</v>
      </c>
      <c r="F3" s="37"/>
      <c r="G3" s="37"/>
      <c r="H3" s="37"/>
      <c r="I3" s="37"/>
      <c r="J3" s="37"/>
      <c r="K3" s="37"/>
      <c r="L3" s="37"/>
    </row>
    <row r="4" spans="1:14" s="2" customFormat="1" x14ac:dyDescent="0.25">
      <c r="A4" s="25"/>
      <c r="B4" s="25"/>
      <c r="C4" s="25"/>
      <c r="D4" s="25"/>
      <c r="E4" s="25" t="s">
        <v>7</v>
      </c>
      <c r="F4" s="25" t="s">
        <v>8</v>
      </c>
      <c r="G4" s="25"/>
      <c r="H4" s="25"/>
      <c r="I4" s="25"/>
      <c r="J4" s="25"/>
      <c r="K4" s="25"/>
      <c r="L4" s="25"/>
    </row>
    <row r="5" spans="1:14" s="2" customFormat="1" x14ac:dyDescent="0.25">
      <c r="A5" s="25"/>
      <c r="B5" s="25"/>
      <c r="C5" s="25"/>
      <c r="D5" s="25"/>
      <c r="E5" s="25"/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</row>
    <row r="6" spans="1:14" s="2" customFormat="1" x14ac:dyDescent="0.25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4" s="2" customFormat="1" x14ac:dyDescent="0.25">
      <c r="A7" s="41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4" s="2" customFormat="1" ht="36.75" customHeight="1" x14ac:dyDescent="0.35">
      <c r="A8" s="29" t="s">
        <v>18</v>
      </c>
      <c r="B8" s="30" t="s">
        <v>69</v>
      </c>
      <c r="C8" s="25" t="s">
        <v>19</v>
      </c>
      <c r="D8" s="3" t="s">
        <v>7</v>
      </c>
      <c r="E8" s="4">
        <f>E9+E10+E11+E13</f>
        <v>9744.43</v>
      </c>
      <c r="F8" s="4">
        <f>F9+F10+F11+F13</f>
        <v>4676.37</v>
      </c>
      <c r="G8" s="4">
        <f t="shared" ref="G8:L8" si="0">G9+G10+G11+G13</f>
        <v>4010.15</v>
      </c>
      <c r="H8" s="4">
        <f t="shared" si="0"/>
        <v>1057.9100000000001</v>
      </c>
      <c r="I8" s="4">
        <f t="shared" si="0"/>
        <v>0</v>
      </c>
      <c r="J8" s="4">
        <f t="shared" si="0"/>
        <v>0</v>
      </c>
      <c r="K8" s="4">
        <f t="shared" si="0"/>
        <v>0</v>
      </c>
      <c r="L8" s="4">
        <f t="shared" si="0"/>
        <v>0</v>
      </c>
      <c r="N8" s="5"/>
    </row>
    <row r="9" spans="1:14" s="2" customFormat="1" ht="30" customHeight="1" x14ac:dyDescent="0.25">
      <c r="A9" s="29"/>
      <c r="B9" s="31"/>
      <c r="C9" s="25"/>
      <c r="D9" s="3" t="s">
        <v>20</v>
      </c>
      <c r="E9" s="4">
        <f t="shared" ref="E9:E13" si="1">F9+G9+H9+I9+J9+K9+L9</f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</row>
    <row r="10" spans="1:14" s="2" customFormat="1" ht="43.5" customHeight="1" x14ac:dyDescent="0.25">
      <c r="A10" s="29"/>
      <c r="B10" s="31"/>
      <c r="C10" s="25"/>
      <c r="D10" s="3" t="s">
        <v>21</v>
      </c>
      <c r="E10" s="4">
        <f t="shared" si="1"/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</row>
    <row r="11" spans="1:14" s="2" customFormat="1" ht="30.75" customHeight="1" x14ac:dyDescent="0.25">
      <c r="A11" s="29"/>
      <c r="B11" s="31"/>
      <c r="C11" s="25"/>
      <c r="D11" s="3" t="s">
        <v>22</v>
      </c>
      <c r="E11" s="4">
        <f t="shared" si="1"/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</row>
    <row r="12" spans="1:14" s="2" customFormat="1" ht="45" customHeight="1" x14ac:dyDescent="0.25">
      <c r="A12" s="29"/>
      <c r="B12" s="31"/>
      <c r="C12" s="25"/>
      <c r="D12" s="3" t="s">
        <v>77</v>
      </c>
      <c r="E12" s="4">
        <f t="shared" si="1"/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1:14" s="2" customFormat="1" ht="42.75" customHeight="1" x14ac:dyDescent="0.25">
      <c r="A13" s="29"/>
      <c r="B13" s="32"/>
      <c r="C13" s="25"/>
      <c r="D13" s="3" t="s">
        <v>23</v>
      </c>
      <c r="E13" s="4">
        <f t="shared" si="1"/>
        <v>9744.43</v>
      </c>
      <c r="F13" s="4">
        <v>4676.37</v>
      </c>
      <c r="G13" s="4">
        <v>4010.15</v>
      </c>
      <c r="H13" s="4">
        <v>1057.9100000000001</v>
      </c>
      <c r="I13" s="4">
        <v>0</v>
      </c>
      <c r="J13" s="4">
        <v>0</v>
      </c>
      <c r="K13" s="4">
        <v>0</v>
      </c>
      <c r="L13" s="4">
        <v>0</v>
      </c>
      <c r="N13" s="13"/>
    </row>
    <row r="14" spans="1:14" s="2" customFormat="1" ht="30" customHeight="1" x14ac:dyDescent="0.25">
      <c r="A14" s="29" t="s">
        <v>24</v>
      </c>
      <c r="B14" s="30" t="s">
        <v>25</v>
      </c>
      <c r="C14" s="25" t="s">
        <v>26</v>
      </c>
      <c r="D14" s="3" t="s">
        <v>7</v>
      </c>
      <c r="E14" s="4">
        <f>E15+E16+E17+E19</f>
        <v>1104.0999999999999</v>
      </c>
      <c r="F14" s="4">
        <f>F15+F16+F17+F19</f>
        <v>240</v>
      </c>
      <c r="G14" s="4">
        <f t="shared" ref="G14:L14" si="2">G15+G16+G17+G19</f>
        <v>240</v>
      </c>
      <c r="H14" s="4">
        <f t="shared" si="2"/>
        <v>254.4</v>
      </c>
      <c r="I14" s="4">
        <f t="shared" si="2"/>
        <v>369.7</v>
      </c>
      <c r="J14" s="4">
        <f t="shared" si="2"/>
        <v>0</v>
      </c>
      <c r="K14" s="4">
        <f t="shared" si="2"/>
        <v>0</v>
      </c>
      <c r="L14" s="4">
        <f t="shared" si="2"/>
        <v>0</v>
      </c>
    </row>
    <row r="15" spans="1:14" s="2" customFormat="1" ht="30" x14ac:dyDescent="0.25">
      <c r="A15" s="29"/>
      <c r="B15" s="31"/>
      <c r="C15" s="25"/>
      <c r="D15" s="3" t="s">
        <v>20</v>
      </c>
      <c r="E15" s="4">
        <f>F15+G15+H15+I15+J15+K15+L15</f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</row>
    <row r="16" spans="1:14" s="2" customFormat="1" ht="45" x14ac:dyDescent="0.25">
      <c r="A16" s="29"/>
      <c r="B16" s="31"/>
      <c r="C16" s="25"/>
      <c r="D16" s="3" t="s">
        <v>21</v>
      </c>
      <c r="E16" s="4">
        <f t="shared" ref="E16:E19" si="3">F16+G16+H16+I16+J16+K16+L16</f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4" s="2" customFormat="1" x14ac:dyDescent="0.25">
      <c r="A17" s="29"/>
      <c r="B17" s="31"/>
      <c r="C17" s="25"/>
      <c r="D17" s="3" t="s">
        <v>22</v>
      </c>
      <c r="E17" s="4">
        <f t="shared" si="3"/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4" s="2" customFormat="1" ht="60" x14ac:dyDescent="0.25">
      <c r="A18" s="29"/>
      <c r="B18" s="31"/>
      <c r="C18" s="25"/>
      <c r="D18" s="3" t="s">
        <v>77</v>
      </c>
      <c r="E18" s="4">
        <f t="shared" si="3"/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4" s="2" customFormat="1" ht="45" x14ac:dyDescent="0.25">
      <c r="A19" s="29"/>
      <c r="B19" s="32"/>
      <c r="C19" s="25"/>
      <c r="D19" s="3" t="s">
        <v>23</v>
      </c>
      <c r="E19" s="4">
        <f t="shared" si="3"/>
        <v>1104.0999999999999</v>
      </c>
      <c r="F19" s="4">
        <v>240</v>
      </c>
      <c r="G19" s="4">
        <v>240</v>
      </c>
      <c r="H19" s="4">
        <v>254.4</v>
      </c>
      <c r="I19" s="4">
        <v>369.7</v>
      </c>
      <c r="J19" s="4">
        <v>0</v>
      </c>
      <c r="K19" s="4">
        <v>0</v>
      </c>
      <c r="L19" s="4">
        <v>0</v>
      </c>
    </row>
    <row r="20" spans="1:14" s="2" customFormat="1" ht="32.25" customHeight="1" x14ac:dyDescent="0.25">
      <c r="A20" s="38" t="s">
        <v>73</v>
      </c>
      <c r="B20" s="30" t="s">
        <v>27</v>
      </c>
      <c r="C20" s="33" t="s">
        <v>26</v>
      </c>
      <c r="D20" s="3" t="s">
        <v>7</v>
      </c>
      <c r="E20" s="12">
        <f>E21+E22+E25</f>
        <v>756.47</v>
      </c>
      <c r="F20" s="12">
        <f>F21+F22+F25</f>
        <v>237.6</v>
      </c>
      <c r="G20" s="4">
        <f t="shared" ref="G20:L20" si="4">G21+G22+G23+G25</f>
        <v>251.9</v>
      </c>
      <c r="H20" s="4">
        <f t="shared" si="4"/>
        <v>266.97000000000003</v>
      </c>
      <c r="I20" s="4">
        <f t="shared" si="4"/>
        <v>0</v>
      </c>
      <c r="J20" s="4">
        <f t="shared" si="4"/>
        <v>0</v>
      </c>
      <c r="K20" s="4">
        <f t="shared" si="4"/>
        <v>0</v>
      </c>
      <c r="L20" s="4">
        <f t="shared" si="4"/>
        <v>0</v>
      </c>
    </row>
    <row r="21" spans="1:14" s="2" customFormat="1" ht="37.5" customHeight="1" x14ac:dyDescent="0.25">
      <c r="A21" s="39"/>
      <c r="B21" s="31"/>
      <c r="C21" s="34"/>
      <c r="D21" s="3" t="s">
        <v>20</v>
      </c>
      <c r="E21" s="4">
        <f>F21+G21+H21+I21+J21+K21+L21</f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</row>
    <row r="22" spans="1:14" s="2" customFormat="1" ht="42" customHeight="1" x14ac:dyDescent="0.25">
      <c r="A22" s="39"/>
      <c r="B22" s="31"/>
      <c r="C22" s="34"/>
      <c r="D22" s="3" t="s">
        <v>21</v>
      </c>
      <c r="E22" s="4">
        <f t="shared" ref="E22:E25" si="5">F22+G22+H22+I22+J22+K22+L22</f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1:14" s="2" customFormat="1" ht="25.5" customHeight="1" x14ac:dyDescent="0.25">
      <c r="A23" s="39"/>
      <c r="B23" s="31"/>
      <c r="C23" s="34"/>
      <c r="D23" s="3" t="s">
        <v>22</v>
      </c>
      <c r="E23" s="18" t="s">
        <v>82</v>
      </c>
      <c r="F23" s="18" t="s">
        <v>82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1:14" s="2" customFormat="1" ht="59.25" customHeight="1" x14ac:dyDescent="0.25">
      <c r="A24" s="39"/>
      <c r="B24" s="31"/>
      <c r="C24" s="34"/>
      <c r="D24" s="3" t="s">
        <v>77</v>
      </c>
      <c r="E24" s="4">
        <f t="shared" si="5"/>
        <v>0</v>
      </c>
      <c r="F24" s="18" t="s">
        <v>78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1:14" s="2" customFormat="1" ht="45" customHeight="1" x14ac:dyDescent="0.25">
      <c r="A25" s="40"/>
      <c r="B25" s="32"/>
      <c r="C25" s="35"/>
      <c r="D25" s="3" t="s">
        <v>23</v>
      </c>
      <c r="E25" s="4">
        <f t="shared" si="5"/>
        <v>756.47</v>
      </c>
      <c r="F25" s="4">
        <v>237.6</v>
      </c>
      <c r="G25" s="4">
        <v>251.9</v>
      </c>
      <c r="H25" s="4">
        <v>266.97000000000003</v>
      </c>
      <c r="I25" s="4">
        <v>0</v>
      </c>
      <c r="J25" s="4">
        <v>0</v>
      </c>
      <c r="K25" s="4">
        <v>0</v>
      </c>
      <c r="L25" s="4">
        <v>0</v>
      </c>
      <c r="N25" s="13"/>
    </row>
    <row r="26" spans="1:14" s="2" customFormat="1" ht="30.75" customHeight="1" x14ac:dyDescent="0.25">
      <c r="A26" s="29" t="s">
        <v>72</v>
      </c>
      <c r="B26" s="30" t="s">
        <v>28</v>
      </c>
      <c r="C26" s="25" t="s">
        <v>29</v>
      </c>
      <c r="D26" s="3" t="s">
        <v>7</v>
      </c>
      <c r="E26" s="4">
        <f>E27+E28+E29+E31</f>
        <v>847</v>
      </c>
      <c r="F26" s="4">
        <f t="shared" ref="F26:L26" si="6">F27+F28+F29+F31</f>
        <v>150</v>
      </c>
      <c r="G26" s="4">
        <f t="shared" si="6"/>
        <v>159</v>
      </c>
      <c r="H26" s="4">
        <f t="shared" si="6"/>
        <v>169</v>
      </c>
      <c r="I26" s="4">
        <f t="shared" si="6"/>
        <v>179</v>
      </c>
      <c r="J26" s="4">
        <f t="shared" si="6"/>
        <v>190</v>
      </c>
      <c r="K26" s="4">
        <f t="shared" si="6"/>
        <v>0</v>
      </c>
      <c r="L26" s="4">
        <f t="shared" si="6"/>
        <v>0</v>
      </c>
    </row>
    <row r="27" spans="1:14" s="2" customFormat="1" ht="30" x14ac:dyDescent="0.25">
      <c r="A27" s="29"/>
      <c r="B27" s="31"/>
      <c r="C27" s="25"/>
      <c r="D27" s="3" t="s">
        <v>20</v>
      </c>
      <c r="E27" s="4">
        <f>F27+G27+H27+I27+J27+K27+L27</f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4" s="2" customFormat="1" ht="45" x14ac:dyDescent="0.25">
      <c r="A28" s="29"/>
      <c r="B28" s="31"/>
      <c r="C28" s="25"/>
      <c r="D28" s="3" t="s">
        <v>21</v>
      </c>
      <c r="E28" s="4">
        <f t="shared" ref="E28:E36" si="7">F28+G28+H28+I28+J28+K28+L28</f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1:14" s="2" customFormat="1" x14ac:dyDescent="0.25">
      <c r="A29" s="29"/>
      <c r="B29" s="31"/>
      <c r="C29" s="25"/>
      <c r="D29" s="3" t="s">
        <v>22</v>
      </c>
      <c r="E29" s="4">
        <f t="shared" si="7"/>
        <v>100</v>
      </c>
      <c r="F29" s="4">
        <v>100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4" s="2" customFormat="1" ht="60" x14ac:dyDescent="0.25">
      <c r="A30" s="29"/>
      <c r="B30" s="31"/>
      <c r="C30" s="25"/>
      <c r="D30" s="3" t="s">
        <v>77</v>
      </c>
      <c r="E30" s="4">
        <f t="shared" si="7"/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</row>
    <row r="31" spans="1:14" s="2" customFormat="1" ht="45" x14ac:dyDescent="0.25">
      <c r="A31" s="29"/>
      <c r="B31" s="32"/>
      <c r="C31" s="25"/>
      <c r="D31" s="3" t="s">
        <v>23</v>
      </c>
      <c r="E31" s="4">
        <f t="shared" si="7"/>
        <v>747</v>
      </c>
      <c r="F31" s="4">
        <v>50</v>
      </c>
      <c r="G31" s="4">
        <v>159</v>
      </c>
      <c r="H31" s="4">
        <v>169</v>
      </c>
      <c r="I31" s="4">
        <v>179</v>
      </c>
      <c r="J31" s="4">
        <v>190</v>
      </c>
      <c r="K31" s="4">
        <v>0</v>
      </c>
      <c r="L31" s="4">
        <v>0</v>
      </c>
    </row>
    <row r="32" spans="1:14" s="2" customFormat="1" x14ac:dyDescent="0.25">
      <c r="A32" s="38" t="s">
        <v>75</v>
      </c>
      <c r="B32" s="33" t="s">
        <v>76</v>
      </c>
      <c r="C32" s="33" t="s">
        <v>26</v>
      </c>
      <c r="D32" s="3" t="s">
        <v>7</v>
      </c>
      <c r="E32" s="4">
        <f>E33+E34+E35+E36+E37</f>
        <v>1188</v>
      </c>
      <c r="F32" s="4">
        <f t="shared" ref="F32:L32" si="8">F33+F34+F35+F36+F37</f>
        <v>0</v>
      </c>
      <c r="G32" s="4">
        <f t="shared" si="8"/>
        <v>1188</v>
      </c>
      <c r="H32" s="4">
        <f t="shared" si="8"/>
        <v>0</v>
      </c>
      <c r="I32" s="4">
        <f t="shared" si="8"/>
        <v>0</v>
      </c>
      <c r="J32" s="4">
        <f t="shared" si="8"/>
        <v>0</v>
      </c>
      <c r="K32" s="4">
        <f t="shared" si="8"/>
        <v>0</v>
      </c>
      <c r="L32" s="4">
        <f t="shared" si="8"/>
        <v>0</v>
      </c>
    </row>
    <row r="33" spans="1:12" s="2" customFormat="1" ht="30" x14ac:dyDescent="0.25">
      <c r="A33" s="39"/>
      <c r="B33" s="34"/>
      <c r="C33" s="34"/>
      <c r="D33" s="3" t="s">
        <v>20</v>
      </c>
      <c r="E33" s="4">
        <f t="shared" si="7"/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2" s="2" customFormat="1" ht="45" x14ac:dyDescent="0.25">
      <c r="A34" s="39"/>
      <c r="B34" s="34"/>
      <c r="C34" s="34"/>
      <c r="D34" s="3" t="s">
        <v>21</v>
      </c>
      <c r="E34" s="4">
        <f t="shared" si="7"/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2" s="2" customFormat="1" x14ac:dyDescent="0.25">
      <c r="A35" s="39"/>
      <c r="B35" s="34"/>
      <c r="C35" s="34"/>
      <c r="D35" s="3" t="s">
        <v>22</v>
      </c>
      <c r="E35" s="4">
        <f t="shared" si="7"/>
        <v>1188</v>
      </c>
      <c r="F35" s="4">
        <v>0</v>
      </c>
      <c r="G35" s="4">
        <v>1188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1:12" s="2" customFormat="1" ht="60" x14ac:dyDescent="0.25">
      <c r="A36" s="39"/>
      <c r="B36" s="34"/>
      <c r="C36" s="34"/>
      <c r="D36" s="3" t="s">
        <v>77</v>
      </c>
      <c r="E36" s="4">
        <f t="shared" si="7"/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2" s="2" customFormat="1" ht="45" x14ac:dyDescent="0.25">
      <c r="A37" s="40"/>
      <c r="B37" s="35"/>
      <c r="C37" s="35"/>
      <c r="D37" s="3" t="s">
        <v>23</v>
      </c>
      <c r="E37" s="4">
        <f>F37+G37+H37+I37+J37+K37+L37</f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2" s="2" customFormat="1" x14ac:dyDescent="0.25">
      <c r="A38" s="29"/>
      <c r="B38" s="25" t="s">
        <v>30</v>
      </c>
      <c r="C38" s="25"/>
      <c r="D38" s="3" t="s">
        <v>7</v>
      </c>
      <c r="E38" s="4">
        <f>E39+E40+E41+E43</f>
        <v>13640.000000000002</v>
      </c>
      <c r="F38" s="4">
        <f t="shared" ref="F38:L38" si="9">F39+F40+F41+F43</f>
        <v>5303.97</v>
      </c>
      <c r="G38" s="4">
        <f t="shared" si="9"/>
        <v>5849.0499999999993</v>
      </c>
      <c r="H38" s="4">
        <f t="shared" si="9"/>
        <v>1748.2800000000002</v>
      </c>
      <c r="I38" s="4">
        <f t="shared" si="9"/>
        <v>548.70000000000005</v>
      </c>
      <c r="J38" s="4">
        <f t="shared" si="9"/>
        <v>190</v>
      </c>
      <c r="K38" s="4">
        <f t="shared" si="9"/>
        <v>0</v>
      </c>
      <c r="L38" s="4">
        <f t="shared" si="9"/>
        <v>0</v>
      </c>
    </row>
    <row r="39" spans="1:12" s="2" customFormat="1" ht="30" x14ac:dyDescent="0.25">
      <c r="A39" s="29"/>
      <c r="B39" s="25"/>
      <c r="C39" s="25"/>
      <c r="D39" s="3" t="s">
        <v>20</v>
      </c>
      <c r="E39" s="4">
        <f>F39+G39+H39+I39+J39+K39+L39</f>
        <v>0</v>
      </c>
      <c r="F39" s="4">
        <f>F9+F15+F21+F27</f>
        <v>0</v>
      </c>
      <c r="G39" s="4">
        <f t="shared" ref="G39:L39" si="10">G9+G15+G21+G27</f>
        <v>0</v>
      </c>
      <c r="H39" s="4">
        <f t="shared" si="10"/>
        <v>0</v>
      </c>
      <c r="I39" s="4">
        <f t="shared" si="10"/>
        <v>0</v>
      </c>
      <c r="J39" s="4">
        <f t="shared" si="10"/>
        <v>0</v>
      </c>
      <c r="K39" s="4">
        <f t="shared" si="10"/>
        <v>0</v>
      </c>
      <c r="L39" s="4">
        <f t="shared" si="10"/>
        <v>0</v>
      </c>
    </row>
    <row r="40" spans="1:12" s="2" customFormat="1" ht="45" x14ac:dyDescent="0.25">
      <c r="A40" s="29"/>
      <c r="B40" s="25"/>
      <c r="C40" s="25"/>
      <c r="D40" s="3" t="s">
        <v>21</v>
      </c>
      <c r="E40" s="4">
        <f t="shared" ref="E40:E43" si="11">F40+G40+H40+I40+J40+K40+L40</f>
        <v>0</v>
      </c>
      <c r="F40" s="4">
        <f>F10+F16+F22+F28</f>
        <v>0</v>
      </c>
      <c r="G40" s="4">
        <f t="shared" ref="G40:L40" si="12">G10+G16+G22+G28</f>
        <v>0</v>
      </c>
      <c r="H40" s="4">
        <f t="shared" si="12"/>
        <v>0</v>
      </c>
      <c r="I40" s="4">
        <f t="shared" si="12"/>
        <v>0</v>
      </c>
      <c r="J40" s="4">
        <f t="shared" si="12"/>
        <v>0</v>
      </c>
      <c r="K40" s="4">
        <f t="shared" si="12"/>
        <v>0</v>
      </c>
      <c r="L40" s="4">
        <f t="shared" si="12"/>
        <v>0</v>
      </c>
    </row>
    <row r="41" spans="1:12" s="2" customFormat="1" x14ac:dyDescent="0.25">
      <c r="A41" s="29"/>
      <c r="B41" s="25"/>
      <c r="C41" s="25"/>
      <c r="D41" s="3" t="s">
        <v>22</v>
      </c>
      <c r="E41" s="4">
        <f t="shared" si="11"/>
        <v>1288</v>
      </c>
      <c r="F41" s="4">
        <f>F11+F17+F29+F35</f>
        <v>100</v>
      </c>
      <c r="G41" s="4">
        <f t="shared" ref="G41:L41" si="13">G11+G17+G29+G35</f>
        <v>1188</v>
      </c>
      <c r="H41" s="4">
        <f t="shared" si="13"/>
        <v>0</v>
      </c>
      <c r="I41" s="4">
        <f t="shared" si="13"/>
        <v>0</v>
      </c>
      <c r="J41" s="4">
        <f t="shared" si="13"/>
        <v>0</v>
      </c>
      <c r="K41" s="4">
        <f t="shared" si="13"/>
        <v>0</v>
      </c>
      <c r="L41" s="4">
        <f t="shared" si="13"/>
        <v>0</v>
      </c>
    </row>
    <row r="42" spans="1:12" s="2" customFormat="1" ht="60" x14ac:dyDescent="0.25">
      <c r="A42" s="29"/>
      <c r="B42" s="25"/>
      <c r="C42" s="25"/>
      <c r="D42" s="3" t="s">
        <v>77</v>
      </c>
      <c r="E42" s="4">
        <f t="shared" si="11"/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 s="2" customFormat="1" ht="45" x14ac:dyDescent="0.25">
      <c r="A43" s="29"/>
      <c r="B43" s="25"/>
      <c r="C43" s="25"/>
      <c r="D43" s="3" t="s">
        <v>23</v>
      </c>
      <c r="E43" s="4">
        <f t="shared" si="11"/>
        <v>12352.000000000002</v>
      </c>
      <c r="F43" s="4">
        <f t="shared" ref="F43:L43" si="14">F13+F19+F25+F31</f>
        <v>5203.97</v>
      </c>
      <c r="G43" s="4">
        <f t="shared" si="14"/>
        <v>4661.0499999999993</v>
      </c>
      <c r="H43" s="4">
        <f t="shared" si="14"/>
        <v>1748.2800000000002</v>
      </c>
      <c r="I43" s="4">
        <f t="shared" si="14"/>
        <v>548.70000000000005</v>
      </c>
      <c r="J43" s="4">
        <f t="shared" si="14"/>
        <v>190</v>
      </c>
      <c r="K43" s="4">
        <f t="shared" si="14"/>
        <v>0</v>
      </c>
      <c r="L43" s="4">
        <f t="shared" si="14"/>
        <v>0</v>
      </c>
    </row>
    <row r="44" spans="1:12" s="2" customFormat="1" ht="26.25" customHeight="1" x14ac:dyDescent="0.25">
      <c r="A44" s="59" t="s">
        <v>31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</row>
    <row r="45" spans="1:12" s="2" customFormat="1" ht="26.25" customHeight="1" x14ac:dyDescent="0.25">
      <c r="A45" s="29" t="s">
        <v>32</v>
      </c>
      <c r="B45" s="30" t="s">
        <v>70</v>
      </c>
      <c r="C45" s="25" t="s">
        <v>33</v>
      </c>
      <c r="D45" s="3" t="s">
        <v>7</v>
      </c>
      <c r="E45" s="4">
        <f>E46+E47+E48+E50</f>
        <v>1300</v>
      </c>
      <c r="F45" s="4">
        <f t="shared" ref="F45:L45" si="15">F46+F47+F48+F50</f>
        <v>100</v>
      </c>
      <c r="G45" s="4">
        <f t="shared" si="15"/>
        <v>300</v>
      </c>
      <c r="H45" s="4">
        <f t="shared" si="15"/>
        <v>180</v>
      </c>
      <c r="I45" s="4">
        <f t="shared" si="15"/>
        <v>180</v>
      </c>
      <c r="J45" s="4">
        <f t="shared" si="15"/>
        <v>180</v>
      </c>
      <c r="K45" s="4">
        <f t="shared" si="15"/>
        <v>180</v>
      </c>
      <c r="L45" s="4">
        <f t="shared" si="15"/>
        <v>180</v>
      </c>
    </row>
    <row r="46" spans="1:12" s="2" customFormat="1" ht="30" x14ac:dyDescent="0.25">
      <c r="A46" s="29"/>
      <c r="B46" s="31"/>
      <c r="C46" s="25"/>
      <c r="D46" s="3" t="s">
        <v>20</v>
      </c>
      <c r="E46" s="4">
        <f>F46+G46+H46+I46+J46+K46+L46</f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</row>
    <row r="47" spans="1:12" s="2" customFormat="1" ht="45" x14ac:dyDescent="0.25">
      <c r="A47" s="29"/>
      <c r="B47" s="31"/>
      <c r="C47" s="25"/>
      <c r="D47" s="3" t="s">
        <v>21</v>
      </c>
      <c r="E47" s="4">
        <f t="shared" ref="E47:E50" si="16">F47+G47+H47+I47+J47+K47+L47</f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</row>
    <row r="48" spans="1:12" s="2" customFormat="1" x14ac:dyDescent="0.25">
      <c r="A48" s="29"/>
      <c r="B48" s="31"/>
      <c r="C48" s="25"/>
      <c r="D48" s="3" t="s">
        <v>22</v>
      </c>
      <c r="E48" s="4">
        <f t="shared" si="16"/>
        <v>760</v>
      </c>
      <c r="F48" s="4">
        <v>100</v>
      </c>
      <c r="G48" s="4">
        <v>300</v>
      </c>
      <c r="H48" s="4">
        <v>180</v>
      </c>
      <c r="I48" s="4">
        <v>180</v>
      </c>
      <c r="J48" s="4">
        <v>0</v>
      </c>
      <c r="K48" s="4">
        <v>0</v>
      </c>
      <c r="L48" s="4">
        <v>0</v>
      </c>
    </row>
    <row r="49" spans="1:13" s="2" customFormat="1" ht="60" x14ac:dyDescent="0.25">
      <c r="A49" s="29"/>
      <c r="B49" s="31"/>
      <c r="C49" s="25"/>
      <c r="D49" s="6" t="s">
        <v>77</v>
      </c>
      <c r="E49" s="7">
        <f t="shared" si="16"/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</row>
    <row r="50" spans="1:13" s="2" customFormat="1" ht="45" x14ac:dyDescent="0.25">
      <c r="A50" s="29"/>
      <c r="B50" s="32"/>
      <c r="C50" s="25"/>
      <c r="D50" s="6" t="s">
        <v>23</v>
      </c>
      <c r="E50" s="7">
        <f t="shared" si="16"/>
        <v>540</v>
      </c>
      <c r="F50" s="7">
        <v>0</v>
      </c>
      <c r="G50" s="7">
        <v>0</v>
      </c>
      <c r="H50" s="7">
        <v>0</v>
      </c>
      <c r="I50" s="7">
        <v>0</v>
      </c>
      <c r="J50" s="7">
        <v>180</v>
      </c>
      <c r="K50" s="7">
        <v>180</v>
      </c>
      <c r="L50" s="7">
        <v>180</v>
      </c>
    </row>
    <row r="51" spans="1:13" s="2" customFormat="1" x14ac:dyDescent="0.25">
      <c r="A51" s="29" t="s">
        <v>34</v>
      </c>
      <c r="B51" s="30" t="s">
        <v>71</v>
      </c>
      <c r="C51" s="25" t="s">
        <v>33</v>
      </c>
      <c r="D51" s="3" t="s">
        <v>7</v>
      </c>
      <c r="E51" s="4">
        <f>E52+E53+E54+E56</f>
        <v>0</v>
      </c>
      <c r="F51" s="4">
        <f t="shared" ref="F51:L51" si="17">F52+F53+F54+F56</f>
        <v>0</v>
      </c>
      <c r="G51" s="4">
        <f t="shared" si="17"/>
        <v>0</v>
      </c>
      <c r="H51" s="4">
        <f t="shared" si="17"/>
        <v>0</v>
      </c>
      <c r="I51" s="4">
        <f t="shared" si="17"/>
        <v>0</v>
      </c>
      <c r="J51" s="4">
        <f t="shared" si="17"/>
        <v>0</v>
      </c>
      <c r="K51" s="4">
        <f t="shared" si="17"/>
        <v>0</v>
      </c>
      <c r="L51" s="4">
        <f t="shared" si="17"/>
        <v>0</v>
      </c>
      <c r="M51" s="8"/>
    </row>
    <row r="52" spans="1:13" s="2" customFormat="1" ht="30" x14ac:dyDescent="0.25">
      <c r="A52" s="29"/>
      <c r="B52" s="31"/>
      <c r="C52" s="25"/>
      <c r="D52" s="3" t="s">
        <v>20</v>
      </c>
      <c r="E52" s="4">
        <f>F52+G52+H52+I52+J52+K52+L52</f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8"/>
    </row>
    <row r="53" spans="1:13" s="2" customFormat="1" ht="45" x14ac:dyDescent="0.25">
      <c r="A53" s="29"/>
      <c r="B53" s="31"/>
      <c r="C53" s="25"/>
      <c r="D53" s="3" t="s">
        <v>21</v>
      </c>
      <c r="E53" s="4">
        <f t="shared" ref="E53:E56" si="18">F53+G53+H53+I53+J53+K53+L53</f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8"/>
    </row>
    <row r="54" spans="1:13" s="2" customFormat="1" x14ac:dyDescent="0.25">
      <c r="A54" s="29"/>
      <c r="B54" s="31"/>
      <c r="C54" s="25"/>
      <c r="D54" s="3" t="s">
        <v>22</v>
      </c>
      <c r="E54" s="4">
        <f t="shared" si="18"/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8"/>
    </row>
    <row r="55" spans="1:13" s="2" customFormat="1" ht="60" x14ac:dyDescent="0.25">
      <c r="A55" s="29"/>
      <c r="B55" s="31"/>
      <c r="C55" s="25"/>
      <c r="D55" s="3" t="s">
        <v>77</v>
      </c>
      <c r="E55" s="4">
        <f t="shared" si="18"/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8"/>
    </row>
    <row r="56" spans="1:13" s="2" customFormat="1" ht="45" x14ac:dyDescent="0.25">
      <c r="A56" s="29"/>
      <c r="B56" s="32"/>
      <c r="C56" s="25"/>
      <c r="D56" s="3" t="s">
        <v>23</v>
      </c>
      <c r="E56" s="4">
        <f t="shared" si="18"/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8"/>
    </row>
    <row r="57" spans="1:13" s="2" customFormat="1" x14ac:dyDescent="0.25">
      <c r="A57" s="29" t="s">
        <v>35</v>
      </c>
      <c r="B57" s="30" t="s">
        <v>36</v>
      </c>
      <c r="C57" s="25" t="s">
        <v>33</v>
      </c>
      <c r="D57" s="3" t="s">
        <v>7</v>
      </c>
      <c r="E57" s="4">
        <f>E58+E59+E60+E62</f>
        <v>1260</v>
      </c>
      <c r="F57" s="4">
        <f t="shared" ref="F57:L57" si="19">F58+F59+F60+F62</f>
        <v>280</v>
      </c>
      <c r="G57" s="4">
        <f t="shared" si="19"/>
        <v>80</v>
      </c>
      <c r="H57" s="4">
        <f t="shared" si="19"/>
        <v>180</v>
      </c>
      <c r="I57" s="4">
        <f t="shared" si="19"/>
        <v>180</v>
      </c>
      <c r="J57" s="4">
        <f t="shared" si="19"/>
        <v>180</v>
      </c>
      <c r="K57" s="4">
        <f t="shared" si="19"/>
        <v>180</v>
      </c>
      <c r="L57" s="4">
        <f t="shared" si="19"/>
        <v>180</v>
      </c>
      <c r="M57" s="8"/>
    </row>
    <row r="58" spans="1:13" s="2" customFormat="1" ht="30" x14ac:dyDescent="0.25">
      <c r="A58" s="29"/>
      <c r="B58" s="31"/>
      <c r="C58" s="25"/>
      <c r="D58" s="3" t="s">
        <v>20</v>
      </c>
      <c r="E58" s="4">
        <f>F58+G58+H58+I58+J58+K58+L58</f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8"/>
    </row>
    <row r="59" spans="1:13" s="2" customFormat="1" ht="45" x14ac:dyDescent="0.25">
      <c r="A59" s="29"/>
      <c r="B59" s="31"/>
      <c r="C59" s="25"/>
      <c r="D59" s="3" t="s">
        <v>21</v>
      </c>
      <c r="E59" s="4">
        <f t="shared" ref="E59:E62" si="20">F59+G59+H59+I59+J59+K59+L59</f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8"/>
    </row>
    <row r="60" spans="1:13" s="2" customFormat="1" x14ac:dyDescent="0.25">
      <c r="A60" s="29"/>
      <c r="B60" s="31"/>
      <c r="C60" s="25"/>
      <c r="D60" s="3" t="s">
        <v>22</v>
      </c>
      <c r="E60" s="4">
        <f t="shared" si="20"/>
        <v>720</v>
      </c>
      <c r="F60" s="4">
        <v>280</v>
      </c>
      <c r="G60" s="4">
        <v>80</v>
      </c>
      <c r="H60" s="4">
        <v>180</v>
      </c>
      <c r="I60" s="4">
        <v>180</v>
      </c>
      <c r="J60" s="4">
        <v>0</v>
      </c>
      <c r="K60" s="4">
        <v>0</v>
      </c>
      <c r="L60" s="4">
        <v>0</v>
      </c>
      <c r="M60" s="8"/>
    </row>
    <row r="61" spans="1:13" s="2" customFormat="1" ht="60" x14ac:dyDescent="0.25">
      <c r="A61" s="29"/>
      <c r="B61" s="31"/>
      <c r="C61" s="25"/>
      <c r="D61" s="3" t="s">
        <v>77</v>
      </c>
      <c r="E61" s="4">
        <f t="shared" si="20"/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8"/>
    </row>
    <row r="62" spans="1:13" s="2" customFormat="1" ht="45" x14ac:dyDescent="0.25">
      <c r="A62" s="29"/>
      <c r="B62" s="32"/>
      <c r="C62" s="25"/>
      <c r="D62" s="3" t="s">
        <v>23</v>
      </c>
      <c r="E62" s="4">
        <f t="shared" si="20"/>
        <v>540</v>
      </c>
      <c r="F62" s="4">
        <v>0</v>
      </c>
      <c r="G62" s="4">
        <v>0</v>
      </c>
      <c r="H62" s="4">
        <v>0</v>
      </c>
      <c r="I62" s="4">
        <v>0</v>
      </c>
      <c r="J62" s="4">
        <v>180</v>
      </c>
      <c r="K62" s="4">
        <v>180</v>
      </c>
      <c r="L62" s="4">
        <v>180</v>
      </c>
      <c r="M62" s="8"/>
    </row>
    <row r="63" spans="1:13" s="2" customFormat="1" x14ac:dyDescent="0.25">
      <c r="A63" s="29"/>
      <c r="B63" s="33" t="s">
        <v>37</v>
      </c>
      <c r="C63" s="25"/>
      <c r="D63" s="3" t="s">
        <v>7</v>
      </c>
      <c r="E63" s="4">
        <f>E64+E65+E66+E68</f>
        <v>2560</v>
      </c>
      <c r="F63" s="4">
        <f t="shared" ref="F63:L63" si="21">F64+F65+F66+F68</f>
        <v>380</v>
      </c>
      <c r="G63" s="4">
        <f t="shared" si="21"/>
        <v>380</v>
      </c>
      <c r="H63" s="4">
        <f t="shared" si="21"/>
        <v>360</v>
      </c>
      <c r="I63" s="4">
        <f t="shared" si="21"/>
        <v>360</v>
      </c>
      <c r="J63" s="4">
        <f t="shared" si="21"/>
        <v>360</v>
      </c>
      <c r="K63" s="4">
        <f t="shared" si="21"/>
        <v>360</v>
      </c>
      <c r="L63" s="4">
        <f t="shared" si="21"/>
        <v>360</v>
      </c>
      <c r="M63" s="8"/>
    </row>
    <row r="64" spans="1:13" s="2" customFormat="1" ht="30" x14ac:dyDescent="0.25">
      <c r="A64" s="29"/>
      <c r="B64" s="34"/>
      <c r="C64" s="25"/>
      <c r="D64" s="3" t="s">
        <v>20</v>
      </c>
      <c r="E64" s="4">
        <f>F64+G64+H64+I64+J64+K64+L64</f>
        <v>0</v>
      </c>
      <c r="F64" s="4">
        <f>F46+F52+F58</f>
        <v>0</v>
      </c>
      <c r="G64" s="4">
        <f t="shared" ref="G64:L64" si="22">G46+G52+G58</f>
        <v>0</v>
      </c>
      <c r="H64" s="4">
        <f t="shared" si="22"/>
        <v>0</v>
      </c>
      <c r="I64" s="4">
        <f t="shared" si="22"/>
        <v>0</v>
      </c>
      <c r="J64" s="4">
        <f t="shared" si="22"/>
        <v>0</v>
      </c>
      <c r="K64" s="4">
        <f t="shared" si="22"/>
        <v>0</v>
      </c>
      <c r="L64" s="4">
        <f t="shared" si="22"/>
        <v>0</v>
      </c>
      <c r="M64" s="8"/>
    </row>
    <row r="65" spans="1:13" s="2" customFormat="1" ht="45" x14ac:dyDescent="0.25">
      <c r="A65" s="29"/>
      <c r="B65" s="34"/>
      <c r="C65" s="25"/>
      <c r="D65" s="3" t="s">
        <v>21</v>
      </c>
      <c r="E65" s="4">
        <f t="shared" ref="E65:E68" si="23">F65+G65+H65+I65+J65+K65+L65</f>
        <v>0</v>
      </c>
      <c r="F65" s="4">
        <f>F47+F53+F59</f>
        <v>0</v>
      </c>
      <c r="G65" s="4">
        <f t="shared" ref="G65:L66" si="24">G47+G53+G59</f>
        <v>0</v>
      </c>
      <c r="H65" s="4">
        <f t="shared" si="24"/>
        <v>0</v>
      </c>
      <c r="I65" s="4">
        <f t="shared" si="24"/>
        <v>0</v>
      </c>
      <c r="J65" s="4">
        <f t="shared" si="24"/>
        <v>0</v>
      </c>
      <c r="K65" s="4">
        <f t="shared" si="24"/>
        <v>0</v>
      </c>
      <c r="L65" s="4">
        <f t="shared" si="24"/>
        <v>0</v>
      </c>
      <c r="M65" s="8"/>
    </row>
    <row r="66" spans="1:13" s="2" customFormat="1" x14ac:dyDescent="0.25">
      <c r="A66" s="29"/>
      <c r="B66" s="34"/>
      <c r="C66" s="25"/>
      <c r="D66" s="3" t="s">
        <v>22</v>
      </c>
      <c r="E66" s="4">
        <f t="shared" si="23"/>
        <v>1480</v>
      </c>
      <c r="F66" s="4">
        <f>F48+F54+F60</f>
        <v>380</v>
      </c>
      <c r="G66" s="4">
        <f t="shared" si="24"/>
        <v>380</v>
      </c>
      <c r="H66" s="4">
        <f t="shared" si="24"/>
        <v>360</v>
      </c>
      <c r="I66" s="4">
        <f t="shared" si="24"/>
        <v>360</v>
      </c>
      <c r="J66" s="4">
        <f t="shared" si="24"/>
        <v>0</v>
      </c>
      <c r="K66" s="4">
        <f t="shared" si="24"/>
        <v>0</v>
      </c>
      <c r="L66" s="4">
        <f t="shared" si="24"/>
        <v>0</v>
      </c>
      <c r="M66" s="8"/>
    </row>
    <row r="67" spans="1:13" s="2" customFormat="1" ht="60" x14ac:dyDescent="0.25">
      <c r="A67" s="29"/>
      <c r="B67" s="34"/>
      <c r="C67" s="25"/>
      <c r="D67" s="3" t="s">
        <v>77</v>
      </c>
      <c r="E67" s="4">
        <f t="shared" si="23"/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8"/>
    </row>
    <row r="68" spans="1:13" s="2" customFormat="1" ht="45" x14ac:dyDescent="0.25">
      <c r="A68" s="29"/>
      <c r="B68" s="35"/>
      <c r="C68" s="25"/>
      <c r="D68" s="3" t="s">
        <v>23</v>
      </c>
      <c r="E68" s="4">
        <f t="shared" si="23"/>
        <v>1080</v>
      </c>
      <c r="F68" s="4">
        <f t="shared" ref="F68:L68" si="25">F50+F56+F62</f>
        <v>0</v>
      </c>
      <c r="G68" s="4">
        <f t="shared" si="25"/>
        <v>0</v>
      </c>
      <c r="H68" s="4">
        <f t="shared" si="25"/>
        <v>0</v>
      </c>
      <c r="I68" s="4">
        <f t="shared" si="25"/>
        <v>0</v>
      </c>
      <c r="J68" s="4">
        <f t="shared" si="25"/>
        <v>360</v>
      </c>
      <c r="K68" s="4">
        <f t="shared" si="25"/>
        <v>360</v>
      </c>
      <c r="L68" s="4">
        <f t="shared" si="25"/>
        <v>360</v>
      </c>
      <c r="M68" s="8"/>
    </row>
    <row r="69" spans="1:13" s="2" customFormat="1" x14ac:dyDescent="0.25">
      <c r="A69" s="26" t="s">
        <v>38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8"/>
      <c r="M69" s="8"/>
    </row>
    <row r="70" spans="1:13" s="2" customFormat="1" x14ac:dyDescent="0.25">
      <c r="A70" s="29" t="s">
        <v>39</v>
      </c>
      <c r="B70" s="30" t="s">
        <v>50</v>
      </c>
      <c r="C70" s="25" t="s">
        <v>51</v>
      </c>
      <c r="D70" s="3" t="s">
        <v>7</v>
      </c>
      <c r="E70" s="4">
        <f>E71+E72+E73+E75</f>
        <v>5178.2</v>
      </c>
      <c r="F70" s="4">
        <f t="shared" ref="F70:L70" si="26">F71+F72+F73+F75</f>
        <v>555.79999999999995</v>
      </c>
      <c r="G70" s="4">
        <f t="shared" si="26"/>
        <v>794.59999999999991</v>
      </c>
      <c r="H70" s="4">
        <f t="shared" si="26"/>
        <v>794.6</v>
      </c>
      <c r="I70" s="4">
        <f t="shared" si="26"/>
        <v>684.1</v>
      </c>
      <c r="J70" s="4">
        <f t="shared" si="26"/>
        <v>832.49999999999989</v>
      </c>
      <c r="K70" s="4">
        <f t="shared" si="26"/>
        <v>684.1</v>
      </c>
      <c r="L70" s="4">
        <f t="shared" si="26"/>
        <v>832.49999999999989</v>
      </c>
      <c r="M70" s="8"/>
    </row>
    <row r="71" spans="1:13" s="2" customFormat="1" ht="30" x14ac:dyDescent="0.25">
      <c r="A71" s="29"/>
      <c r="B71" s="31"/>
      <c r="C71" s="25"/>
      <c r="D71" s="3" t="s">
        <v>20</v>
      </c>
      <c r="E71" s="4">
        <f>F71+G71+H71+I71+J71+K71+L71</f>
        <v>0</v>
      </c>
      <c r="F71" s="4">
        <f>F78+F83+F88+F93+F98+F103+F108</f>
        <v>0</v>
      </c>
      <c r="G71" s="4">
        <f t="shared" ref="G71:L71" si="27">G78+G83+G88+G93+G98+G103+G108</f>
        <v>0</v>
      </c>
      <c r="H71" s="4">
        <f t="shared" si="27"/>
        <v>0</v>
      </c>
      <c r="I71" s="4">
        <f t="shared" si="27"/>
        <v>0</v>
      </c>
      <c r="J71" s="4">
        <f t="shared" si="27"/>
        <v>0</v>
      </c>
      <c r="K71" s="4">
        <f t="shared" si="27"/>
        <v>0</v>
      </c>
      <c r="L71" s="4">
        <f t="shared" si="27"/>
        <v>0</v>
      </c>
      <c r="M71" s="8"/>
    </row>
    <row r="72" spans="1:13" s="2" customFormat="1" ht="45" x14ac:dyDescent="0.25">
      <c r="A72" s="29"/>
      <c r="B72" s="31"/>
      <c r="C72" s="25"/>
      <c r="D72" s="3" t="s">
        <v>21</v>
      </c>
      <c r="E72" s="4">
        <f t="shared" ref="E72:E75" si="28">F72+G72+H72+I72+J72+K72+L72</f>
        <v>0</v>
      </c>
      <c r="F72" s="4">
        <f>F79+F84+F89+F94+F99+F104+F109</f>
        <v>0</v>
      </c>
      <c r="G72" s="4">
        <f t="shared" ref="G72:L73" si="29">G79+G84+G89+G94+G99+G104+G109</f>
        <v>0</v>
      </c>
      <c r="H72" s="4">
        <f t="shared" si="29"/>
        <v>0</v>
      </c>
      <c r="I72" s="4">
        <f t="shared" si="29"/>
        <v>0</v>
      </c>
      <c r="J72" s="4">
        <f t="shared" si="29"/>
        <v>0</v>
      </c>
      <c r="K72" s="4">
        <f t="shared" si="29"/>
        <v>0</v>
      </c>
      <c r="L72" s="4">
        <f t="shared" si="29"/>
        <v>0</v>
      </c>
      <c r="M72" s="8"/>
    </row>
    <row r="73" spans="1:13" s="2" customFormat="1" x14ac:dyDescent="0.25">
      <c r="A73" s="29"/>
      <c r="B73" s="31"/>
      <c r="C73" s="25"/>
      <c r="D73" s="3" t="s">
        <v>22</v>
      </c>
      <c r="E73" s="4">
        <f t="shared" si="28"/>
        <v>1245.8</v>
      </c>
      <c r="F73" s="4">
        <f>F80+F85+F90+F95+F100+F105+F110</f>
        <v>555.79999999999995</v>
      </c>
      <c r="G73" s="4">
        <f t="shared" si="29"/>
        <v>230</v>
      </c>
      <c r="H73" s="4">
        <f t="shared" si="29"/>
        <v>230</v>
      </c>
      <c r="I73" s="4">
        <f t="shared" si="29"/>
        <v>230</v>
      </c>
      <c r="J73" s="4">
        <f t="shared" si="29"/>
        <v>0</v>
      </c>
      <c r="K73" s="4">
        <f t="shared" si="29"/>
        <v>0</v>
      </c>
      <c r="L73" s="4">
        <f t="shared" si="29"/>
        <v>0</v>
      </c>
      <c r="M73" s="8"/>
    </row>
    <row r="74" spans="1:13" s="2" customFormat="1" ht="60" x14ac:dyDescent="0.25">
      <c r="A74" s="29"/>
      <c r="B74" s="31"/>
      <c r="C74" s="25"/>
      <c r="D74" s="3" t="s">
        <v>77</v>
      </c>
      <c r="E74" s="4">
        <f t="shared" si="28"/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8"/>
    </row>
    <row r="75" spans="1:13" s="2" customFormat="1" ht="44.25" customHeight="1" x14ac:dyDescent="0.25">
      <c r="A75" s="29"/>
      <c r="B75" s="32"/>
      <c r="C75" s="25"/>
      <c r="D75" s="3" t="s">
        <v>23</v>
      </c>
      <c r="E75" s="4">
        <f t="shared" si="28"/>
        <v>3932.3999999999996</v>
      </c>
      <c r="F75" s="4">
        <f t="shared" ref="F75:L75" si="30">F81+F86+F91+F96+F101+F106+F111</f>
        <v>0</v>
      </c>
      <c r="G75" s="4">
        <f t="shared" si="30"/>
        <v>564.59999999999991</v>
      </c>
      <c r="H75" s="4">
        <f t="shared" si="30"/>
        <v>564.6</v>
      </c>
      <c r="I75" s="4">
        <f t="shared" si="30"/>
        <v>454.1</v>
      </c>
      <c r="J75" s="4">
        <f t="shared" si="30"/>
        <v>832.49999999999989</v>
      </c>
      <c r="K75" s="4">
        <f t="shared" si="30"/>
        <v>684.1</v>
      </c>
      <c r="L75" s="4">
        <f t="shared" si="30"/>
        <v>832.49999999999989</v>
      </c>
      <c r="M75" s="8"/>
    </row>
    <row r="76" spans="1:13" s="2" customFormat="1" hidden="1" x14ac:dyDescent="0.25">
      <c r="A76" s="16"/>
      <c r="B76" s="14" t="s">
        <v>52</v>
      </c>
      <c r="C76" s="15"/>
      <c r="D76" s="3"/>
      <c r="E76" s="4"/>
      <c r="F76" s="4"/>
      <c r="G76" s="4"/>
      <c r="H76" s="4"/>
      <c r="I76" s="4"/>
      <c r="J76" s="4"/>
      <c r="K76" s="4"/>
      <c r="L76" s="4"/>
      <c r="M76" s="8"/>
    </row>
    <row r="77" spans="1:13" s="2" customFormat="1" hidden="1" x14ac:dyDescent="0.25">
      <c r="A77" s="29" t="s">
        <v>40</v>
      </c>
      <c r="B77" s="30" t="s">
        <v>53</v>
      </c>
      <c r="C77" s="25" t="s">
        <v>51</v>
      </c>
      <c r="D77" s="3" t="s">
        <v>7</v>
      </c>
      <c r="E77" s="4">
        <f>E78+E79+E80+E81</f>
        <v>1296.97</v>
      </c>
      <c r="F77" s="4">
        <f t="shared" ref="F77:L77" si="31">F78+F79+F80+F81</f>
        <v>161.97</v>
      </c>
      <c r="G77" s="4">
        <f t="shared" si="31"/>
        <v>240</v>
      </c>
      <c r="H77" s="4">
        <f t="shared" si="31"/>
        <v>179</v>
      </c>
      <c r="I77" s="4">
        <f t="shared" si="31"/>
        <v>179</v>
      </c>
      <c r="J77" s="4">
        <f t="shared" si="31"/>
        <v>179</v>
      </c>
      <c r="K77" s="4">
        <f t="shared" si="31"/>
        <v>179</v>
      </c>
      <c r="L77" s="4">
        <f t="shared" si="31"/>
        <v>179</v>
      </c>
      <c r="M77" s="8"/>
    </row>
    <row r="78" spans="1:13" s="2" customFormat="1" ht="30" hidden="1" x14ac:dyDescent="0.25">
      <c r="A78" s="29"/>
      <c r="B78" s="31"/>
      <c r="C78" s="25"/>
      <c r="D78" s="3" t="s">
        <v>20</v>
      </c>
      <c r="E78" s="4">
        <f>F78+G78+H78+I78+J78+K78+L78</f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8"/>
    </row>
    <row r="79" spans="1:13" s="2" customFormat="1" ht="45" hidden="1" x14ac:dyDescent="0.25">
      <c r="A79" s="29"/>
      <c r="B79" s="31"/>
      <c r="C79" s="25"/>
      <c r="D79" s="3" t="s">
        <v>21</v>
      </c>
      <c r="E79" s="4">
        <f t="shared" ref="E79:E81" si="32">F79+G79+H79+I79+J79+K79+L79</f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8"/>
    </row>
    <row r="80" spans="1:13" s="2" customFormat="1" hidden="1" x14ac:dyDescent="0.25">
      <c r="A80" s="29"/>
      <c r="B80" s="31"/>
      <c r="C80" s="25"/>
      <c r="D80" s="3" t="s">
        <v>22</v>
      </c>
      <c r="E80" s="4">
        <f t="shared" si="32"/>
        <v>401.97</v>
      </c>
      <c r="F80" s="4">
        <f>120+41.97</f>
        <v>161.97</v>
      </c>
      <c r="G80" s="4">
        <v>80</v>
      </c>
      <c r="H80" s="4">
        <v>80</v>
      </c>
      <c r="I80" s="4">
        <v>80</v>
      </c>
      <c r="J80" s="4">
        <v>0</v>
      </c>
      <c r="K80" s="4">
        <v>0</v>
      </c>
      <c r="L80" s="4">
        <v>0</v>
      </c>
      <c r="M80" s="8"/>
    </row>
    <row r="81" spans="1:13" s="2" customFormat="1" ht="45" hidden="1" x14ac:dyDescent="0.25">
      <c r="A81" s="29"/>
      <c r="B81" s="32"/>
      <c r="C81" s="25"/>
      <c r="D81" s="3" t="s">
        <v>23</v>
      </c>
      <c r="E81" s="4">
        <f t="shared" si="32"/>
        <v>895</v>
      </c>
      <c r="F81" s="4">
        <v>0</v>
      </c>
      <c r="G81" s="4">
        <v>160</v>
      </c>
      <c r="H81" s="4">
        <v>99</v>
      </c>
      <c r="I81" s="4">
        <v>99</v>
      </c>
      <c r="J81" s="4">
        <v>179</v>
      </c>
      <c r="K81" s="4">
        <v>179</v>
      </c>
      <c r="L81" s="4">
        <v>179</v>
      </c>
      <c r="M81" s="8"/>
    </row>
    <row r="82" spans="1:13" s="2" customFormat="1" hidden="1" x14ac:dyDescent="0.25">
      <c r="A82" s="29" t="s">
        <v>41</v>
      </c>
      <c r="B82" s="30" t="s">
        <v>54</v>
      </c>
      <c r="C82" s="25" t="s">
        <v>51</v>
      </c>
      <c r="D82" s="3" t="s">
        <v>7</v>
      </c>
      <c r="E82" s="4">
        <f>E83+E84+E85+E86</f>
        <v>560.20000000000005</v>
      </c>
      <c r="F82" s="4">
        <f t="shared" ref="F82:L82" si="33">F83+F84+F85+F86</f>
        <v>115</v>
      </c>
      <c r="G82" s="4">
        <f t="shared" si="33"/>
        <v>0</v>
      </c>
      <c r="H82" s="4">
        <f t="shared" si="33"/>
        <v>148.4</v>
      </c>
      <c r="I82" s="4">
        <f t="shared" si="33"/>
        <v>0</v>
      </c>
      <c r="J82" s="4">
        <f t="shared" si="33"/>
        <v>148.4</v>
      </c>
      <c r="K82" s="4">
        <f t="shared" si="33"/>
        <v>0</v>
      </c>
      <c r="L82" s="4">
        <f t="shared" si="33"/>
        <v>148.4</v>
      </c>
      <c r="M82" s="8"/>
    </row>
    <row r="83" spans="1:13" s="2" customFormat="1" ht="30" hidden="1" x14ac:dyDescent="0.25">
      <c r="A83" s="29"/>
      <c r="B83" s="31"/>
      <c r="C83" s="25"/>
      <c r="D83" s="3" t="s">
        <v>20</v>
      </c>
      <c r="E83" s="4">
        <f>F83+G83+H83+I83+J83+K83+L83</f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8"/>
    </row>
    <row r="84" spans="1:13" s="2" customFormat="1" ht="45" hidden="1" x14ac:dyDescent="0.25">
      <c r="A84" s="29"/>
      <c r="B84" s="31"/>
      <c r="C84" s="25"/>
      <c r="D84" s="3" t="s">
        <v>21</v>
      </c>
      <c r="E84" s="4">
        <f t="shared" ref="E84:E86" si="34">F84+G84+H84+I84+J84+K84+L84</f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8"/>
    </row>
    <row r="85" spans="1:13" s="2" customFormat="1" hidden="1" x14ac:dyDescent="0.25">
      <c r="A85" s="29"/>
      <c r="B85" s="31"/>
      <c r="C85" s="25"/>
      <c r="D85" s="3" t="s">
        <v>22</v>
      </c>
      <c r="E85" s="4">
        <f t="shared" si="34"/>
        <v>115</v>
      </c>
      <c r="F85" s="4">
        <v>115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8"/>
    </row>
    <row r="86" spans="1:13" s="2" customFormat="1" ht="45" hidden="1" x14ac:dyDescent="0.25">
      <c r="A86" s="29"/>
      <c r="B86" s="32"/>
      <c r="C86" s="25"/>
      <c r="D86" s="3" t="s">
        <v>23</v>
      </c>
      <c r="E86" s="4">
        <f t="shared" si="34"/>
        <v>445.20000000000005</v>
      </c>
      <c r="F86" s="4">
        <v>0</v>
      </c>
      <c r="G86" s="4">
        <v>0</v>
      </c>
      <c r="H86" s="4">
        <v>148.4</v>
      </c>
      <c r="I86" s="4">
        <v>0</v>
      </c>
      <c r="J86" s="4">
        <v>148.4</v>
      </c>
      <c r="K86" s="4">
        <v>0</v>
      </c>
      <c r="L86" s="4">
        <v>148.4</v>
      </c>
      <c r="M86" s="8"/>
    </row>
    <row r="87" spans="1:13" s="2" customFormat="1" ht="11.25" hidden="1" customHeight="1" x14ac:dyDescent="0.25">
      <c r="A87" s="29" t="s">
        <v>42</v>
      </c>
      <c r="B87" s="30" t="s">
        <v>55</v>
      </c>
      <c r="C87" s="25" t="s">
        <v>51</v>
      </c>
      <c r="D87" s="3" t="s">
        <v>7</v>
      </c>
      <c r="E87" s="4">
        <f>E88+E89+E90+E91</f>
        <v>1186.23</v>
      </c>
      <c r="F87" s="4">
        <f t="shared" ref="F87:L87" si="35">F88+F89+F90+F91</f>
        <v>63.83</v>
      </c>
      <c r="G87" s="4">
        <f t="shared" si="35"/>
        <v>246.9</v>
      </c>
      <c r="H87" s="4">
        <f t="shared" si="35"/>
        <v>159.5</v>
      </c>
      <c r="I87" s="4">
        <f t="shared" si="35"/>
        <v>179</v>
      </c>
      <c r="J87" s="4">
        <f t="shared" si="35"/>
        <v>179</v>
      </c>
      <c r="K87" s="4">
        <f t="shared" si="35"/>
        <v>179</v>
      </c>
      <c r="L87" s="4">
        <f t="shared" si="35"/>
        <v>179</v>
      </c>
      <c r="M87" s="8"/>
    </row>
    <row r="88" spans="1:13" s="2" customFormat="1" ht="30" hidden="1" x14ac:dyDescent="0.25">
      <c r="A88" s="29"/>
      <c r="B88" s="31"/>
      <c r="C88" s="25"/>
      <c r="D88" s="3" t="s">
        <v>20</v>
      </c>
      <c r="E88" s="4">
        <f>F88+G88+H88+I88+J88+K88+L88</f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8"/>
    </row>
    <row r="89" spans="1:13" s="2" customFormat="1" ht="45" hidden="1" x14ac:dyDescent="0.25">
      <c r="A89" s="29"/>
      <c r="B89" s="31"/>
      <c r="C89" s="25"/>
      <c r="D89" s="3" t="s">
        <v>21</v>
      </c>
      <c r="E89" s="4">
        <f t="shared" ref="E89:E91" si="36">F89+G89+H89+I89+J89+K89+L89</f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8"/>
    </row>
    <row r="90" spans="1:13" s="2" customFormat="1" hidden="1" x14ac:dyDescent="0.25">
      <c r="A90" s="29"/>
      <c r="B90" s="31"/>
      <c r="C90" s="25"/>
      <c r="D90" s="3" t="s">
        <v>22</v>
      </c>
      <c r="E90" s="4">
        <f t="shared" si="36"/>
        <v>213.82999999999998</v>
      </c>
      <c r="F90" s="4">
        <f>105.8-41.97</f>
        <v>63.83</v>
      </c>
      <c r="G90" s="4">
        <v>50</v>
      </c>
      <c r="H90" s="4">
        <v>50</v>
      </c>
      <c r="I90" s="4">
        <v>50</v>
      </c>
      <c r="J90" s="4">
        <v>0</v>
      </c>
      <c r="K90" s="4">
        <v>0</v>
      </c>
      <c r="L90" s="4">
        <v>0</v>
      </c>
      <c r="M90" s="8"/>
    </row>
    <row r="91" spans="1:13" s="2" customFormat="1" ht="45" hidden="1" x14ac:dyDescent="0.25">
      <c r="A91" s="29"/>
      <c r="B91" s="32"/>
      <c r="C91" s="25"/>
      <c r="D91" s="3" t="s">
        <v>23</v>
      </c>
      <c r="E91" s="4">
        <f t="shared" si="36"/>
        <v>972.4</v>
      </c>
      <c r="F91" s="4">
        <v>0</v>
      </c>
      <c r="G91" s="4">
        <v>196.9</v>
      </c>
      <c r="H91" s="4">
        <v>109.5</v>
      </c>
      <c r="I91" s="4">
        <v>129</v>
      </c>
      <c r="J91" s="4">
        <v>179</v>
      </c>
      <c r="K91" s="4">
        <v>179</v>
      </c>
      <c r="L91" s="4">
        <v>179</v>
      </c>
      <c r="M91" s="8"/>
    </row>
    <row r="92" spans="1:13" s="2" customFormat="1" hidden="1" x14ac:dyDescent="0.25">
      <c r="A92" s="29" t="s">
        <v>43</v>
      </c>
      <c r="B92" s="30" t="s">
        <v>56</v>
      </c>
      <c r="C92" s="25" t="s">
        <v>51</v>
      </c>
      <c r="D92" s="3" t="s">
        <v>7</v>
      </c>
      <c r="E92" s="4">
        <f>E93+E94+E95+E96</f>
        <v>604.6</v>
      </c>
      <c r="F92" s="4">
        <f t="shared" ref="F92:L92" si="37">F93+F94+F95+F96</f>
        <v>50</v>
      </c>
      <c r="G92" s="4">
        <f t="shared" si="37"/>
        <v>78.2</v>
      </c>
      <c r="H92" s="4">
        <f t="shared" si="37"/>
        <v>90</v>
      </c>
      <c r="I92" s="4">
        <f t="shared" si="37"/>
        <v>96.6</v>
      </c>
      <c r="J92" s="4">
        <f t="shared" si="37"/>
        <v>96.6</v>
      </c>
      <c r="K92" s="4">
        <f t="shared" si="37"/>
        <v>96.6</v>
      </c>
      <c r="L92" s="4">
        <f t="shared" si="37"/>
        <v>96.6</v>
      </c>
      <c r="M92" s="8"/>
    </row>
    <row r="93" spans="1:13" s="2" customFormat="1" ht="8.25" hidden="1" customHeight="1" x14ac:dyDescent="0.25">
      <c r="A93" s="29"/>
      <c r="B93" s="31"/>
      <c r="C93" s="25"/>
      <c r="D93" s="3" t="s">
        <v>20</v>
      </c>
      <c r="E93" s="4">
        <f>F93+G93+H93+I93+J93+K93+L93</f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8"/>
    </row>
    <row r="94" spans="1:13" s="2" customFormat="1" ht="45" hidden="1" x14ac:dyDescent="0.25">
      <c r="A94" s="29"/>
      <c r="B94" s="31"/>
      <c r="C94" s="25"/>
      <c r="D94" s="3" t="s">
        <v>21</v>
      </c>
      <c r="E94" s="4">
        <f t="shared" ref="E94:E96" si="38">F94+G94+H94+I94+J94+K94+L94</f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8"/>
    </row>
    <row r="95" spans="1:13" s="2" customFormat="1" hidden="1" x14ac:dyDescent="0.25">
      <c r="A95" s="29"/>
      <c r="B95" s="31"/>
      <c r="C95" s="25"/>
      <c r="D95" s="3" t="s">
        <v>22</v>
      </c>
      <c r="E95" s="4">
        <f t="shared" si="38"/>
        <v>200</v>
      </c>
      <c r="F95" s="4">
        <v>50</v>
      </c>
      <c r="G95" s="4">
        <v>50</v>
      </c>
      <c r="H95" s="4">
        <v>50</v>
      </c>
      <c r="I95" s="4">
        <v>50</v>
      </c>
      <c r="J95" s="4">
        <v>0</v>
      </c>
      <c r="K95" s="4">
        <v>0</v>
      </c>
      <c r="L95" s="4">
        <v>0</v>
      </c>
      <c r="M95" s="8"/>
    </row>
    <row r="96" spans="1:13" s="2" customFormat="1" ht="43.5" hidden="1" customHeight="1" x14ac:dyDescent="0.25">
      <c r="A96" s="29"/>
      <c r="B96" s="32"/>
      <c r="C96" s="25"/>
      <c r="D96" s="3" t="s">
        <v>23</v>
      </c>
      <c r="E96" s="4">
        <f t="shared" si="38"/>
        <v>404.6</v>
      </c>
      <c r="F96" s="4">
        <v>0</v>
      </c>
      <c r="G96" s="4">
        <v>28.2</v>
      </c>
      <c r="H96" s="4">
        <v>40</v>
      </c>
      <c r="I96" s="4">
        <v>46.6</v>
      </c>
      <c r="J96" s="4">
        <v>96.6</v>
      </c>
      <c r="K96" s="4">
        <v>96.6</v>
      </c>
      <c r="L96" s="4">
        <v>96.6</v>
      </c>
      <c r="M96" s="8"/>
    </row>
    <row r="97" spans="1:13" s="2" customFormat="1" hidden="1" x14ac:dyDescent="0.25">
      <c r="A97" s="29" t="s">
        <v>44</v>
      </c>
      <c r="B97" s="30" t="s">
        <v>60</v>
      </c>
      <c r="C97" s="25" t="s">
        <v>51</v>
      </c>
      <c r="D97" s="3" t="s">
        <v>7</v>
      </c>
      <c r="E97" s="4">
        <f>E98+E99+E100+E101</f>
        <v>314.8</v>
      </c>
      <c r="F97" s="4">
        <f t="shared" ref="F97:L97" si="39">F98+F99+F100+F101</f>
        <v>25</v>
      </c>
      <c r="G97" s="4">
        <f t="shared" si="39"/>
        <v>48.3</v>
      </c>
      <c r="H97" s="4">
        <f t="shared" si="39"/>
        <v>48.3</v>
      </c>
      <c r="I97" s="4">
        <f t="shared" si="39"/>
        <v>48.3</v>
      </c>
      <c r="J97" s="4">
        <f t="shared" si="39"/>
        <v>48.3</v>
      </c>
      <c r="K97" s="4">
        <f t="shared" si="39"/>
        <v>48.3</v>
      </c>
      <c r="L97" s="4">
        <f t="shared" si="39"/>
        <v>48.3</v>
      </c>
      <c r="M97" s="8"/>
    </row>
    <row r="98" spans="1:13" s="2" customFormat="1" ht="30" hidden="1" x14ac:dyDescent="0.25">
      <c r="A98" s="29"/>
      <c r="B98" s="31"/>
      <c r="C98" s="25"/>
      <c r="D98" s="3" t="s">
        <v>20</v>
      </c>
      <c r="E98" s="4">
        <f>F98+G98+H98+I98+J98+K98+L98</f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8"/>
    </row>
    <row r="99" spans="1:13" s="2" customFormat="1" ht="45" hidden="1" x14ac:dyDescent="0.25">
      <c r="A99" s="29"/>
      <c r="B99" s="31"/>
      <c r="C99" s="25"/>
      <c r="D99" s="3" t="s">
        <v>21</v>
      </c>
      <c r="E99" s="4">
        <f t="shared" ref="E99:E101" si="40">F99+G99+H99+I99+J99+K99+L99</f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8"/>
    </row>
    <row r="100" spans="1:13" s="2" customFormat="1" hidden="1" x14ac:dyDescent="0.25">
      <c r="A100" s="29"/>
      <c r="B100" s="31"/>
      <c r="C100" s="25"/>
      <c r="D100" s="3" t="s">
        <v>22</v>
      </c>
      <c r="E100" s="4">
        <f t="shared" si="40"/>
        <v>25</v>
      </c>
      <c r="F100" s="4">
        <v>25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8"/>
    </row>
    <row r="101" spans="1:13" s="2" customFormat="1" ht="45" hidden="1" x14ac:dyDescent="0.25">
      <c r="A101" s="29"/>
      <c r="B101" s="32"/>
      <c r="C101" s="25"/>
      <c r="D101" s="3" t="s">
        <v>23</v>
      </c>
      <c r="E101" s="4">
        <f t="shared" si="40"/>
        <v>289.8</v>
      </c>
      <c r="F101" s="4">
        <v>0</v>
      </c>
      <c r="G101" s="4">
        <v>48.3</v>
      </c>
      <c r="H101" s="4">
        <v>48.3</v>
      </c>
      <c r="I101" s="4">
        <v>48.3</v>
      </c>
      <c r="J101" s="4">
        <v>48.3</v>
      </c>
      <c r="K101" s="4">
        <v>48.3</v>
      </c>
      <c r="L101" s="4">
        <v>48.3</v>
      </c>
      <c r="M101" s="8"/>
    </row>
    <row r="102" spans="1:13" s="2" customFormat="1" hidden="1" x14ac:dyDescent="0.25">
      <c r="A102" s="29" t="s">
        <v>45</v>
      </c>
      <c r="B102" s="30" t="s">
        <v>57</v>
      </c>
      <c r="C102" s="25" t="s">
        <v>51</v>
      </c>
      <c r="D102" s="3" t="s">
        <v>7</v>
      </c>
      <c r="E102" s="4">
        <f>E103+E104+E105+E106</f>
        <v>813.4</v>
      </c>
      <c r="F102" s="4">
        <f t="shared" ref="F102:L102" si="41">F103+F104+F105+F106</f>
        <v>90</v>
      </c>
      <c r="G102" s="4">
        <f t="shared" si="41"/>
        <v>120.8</v>
      </c>
      <c r="H102" s="4">
        <f t="shared" si="41"/>
        <v>119.39999999999999</v>
      </c>
      <c r="I102" s="4">
        <f t="shared" si="41"/>
        <v>120.8</v>
      </c>
      <c r="J102" s="4">
        <f t="shared" si="41"/>
        <v>120.8</v>
      </c>
      <c r="K102" s="4">
        <f t="shared" si="41"/>
        <v>120.8</v>
      </c>
      <c r="L102" s="4">
        <f t="shared" si="41"/>
        <v>120.8</v>
      </c>
      <c r="M102" s="8"/>
    </row>
    <row r="103" spans="1:13" s="2" customFormat="1" ht="0.75" hidden="1" customHeight="1" x14ac:dyDescent="0.25">
      <c r="A103" s="29"/>
      <c r="B103" s="31"/>
      <c r="C103" s="25"/>
      <c r="D103" s="3" t="s">
        <v>20</v>
      </c>
      <c r="E103" s="4">
        <f>F103+G103+H103+I103+J103+K103+L103</f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8"/>
    </row>
    <row r="104" spans="1:13" s="2" customFormat="1" ht="45" hidden="1" x14ac:dyDescent="0.25">
      <c r="A104" s="29"/>
      <c r="B104" s="31"/>
      <c r="C104" s="25"/>
      <c r="D104" s="3" t="s">
        <v>21</v>
      </c>
      <c r="E104" s="4">
        <f t="shared" ref="E104:E106" si="42">F104+G104+H104+I104+J104+K104+L104</f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8"/>
    </row>
    <row r="105" spans="1:13" s="2" customFormat="1" hidden="1" x14ac:dyDescent="0.25">
      <c r="A105" s="29"/>
      <c r="B105" s="31"/>
      <c r="C105" s="25"/>
      <c r="D105" s="3" t="s">
        <v>22</v>
      </c>
      <c r="E105" s="4">
        <f t="shared" si="42"/>
        <v>90</v>
      </c>
      <c r="F105" s="4">
        <v>90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8"/>
    </row>
    <row r="106" spans="1:13" s="2" customFormat="1" ht="45" hidden="1" x14ac:dyDescent="0.25">
      <c r="A106" s="29"/>
      <c r="B106" s="32"/>
      <c r="C106" s="25"/>
      <c r="D106" s="3" t="s">
        <v>23</v>
      </c>
      <c r="E106" s="4">
        <f t="shared" si="42"/>
        <v>723.4</v>
      </c>
      <c r="F106" s="4">
        <v>0</v>
      </c>
      <c r="G106" s="4">
        <v>120.8</v>
      </c>
      <c r="H106" s="4">
        <f>120.8-1.4</f>
        <v>119.39999999999999</v>
      </c>
      <c r="I106" s="4">
        <v>120.8</v>
      </c>
      <c r="J106" s="4">
        <v>120.8</v>
      </c>
      <c r="K106" s="4">
        <v>120.8</v>
      </c>
      <c r="L106" s="4">
        <v>120.8</v>
      </c>
      <c r="M106" s="8"/>
    </row>
    <row r="107" spans="1:13" s="2" customFormat="1" hidden="1" x14ac:dyDescent="0.25">
      <c r="A107" s="29" t="s">
        <v>46</v>
      </c>
      <c r="B107" s="30" t="s">
        <v>58</v>
      </c>
      <c r="C107" s="25" t="s">
        <v>51</v>
      </c>
      <c r="D107" s="3" t="s">
        <v>7</v>
      </c>
      <c r="E107" s="4">
        <f>E108+E109+E110+E111</f>
        <v>402</v>
      </c>
      <c r="F107" s="4">
        <f t="shared" ref="F107:L107" si="43">F108+F109+F110+F111</f>
        <v>50</v>
      </c>
      <c r="G107" s="4">
        <f t="shared" si="43"/>
        <v>60.4</v>
      </c>
      <c r="H107" s="4">
        <f t="shared" si="43"/>
        <v>50</v>
      </c>
      <c r="I107" s="4">
        <f t="shared" si="43"/>
        <v>60.4</v>
      </c>
      <c r="J107" s="4">
        <f t="shared" si="43"/>
        <v>60.4</v>
      </c>
      <c r="K107" s="4">
        <f t="shared" si="43"/>
        <v>60.4</v>
      </c>
      <c r="L107" s="4">
        <f t="shared" si="43"/>
        <v>60.4</v>
      </c>
      <c r="M107" s="8"/>
    </row>
    <row r="108" spans="1:13" s="2" customFormat="1" ht="30" hidden="1" x14ac:dyDescent="0.25">
      <c r="A108" s="29"/>
      <c r="B108" s="31"/>
      <c r="C108" s="25"/>
      <c r="D108" s="3" t="s">
        <v>20</v>
      </c>
      <c r="E108" s="4">
        <f>F108+G108+H108+I108+J108+K108+L108</f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8"/>
    </row>
    <row r="109" spans="1:13" s="2" customFormat="1" ht="45" hidden="1" x14ac:dyDescent="0.25">
      <c r="A109" s="29"/>
      <c r="B109" s="31"/>
      <c r="C109" s="25"/>
      <c r="D109" s="3" t="s">
        <v>21</v>
      </c>
      <c r="E109" s="4">
        <f t="shared" ref="E109:E111" si="44">F109+G109+H109+I109+J109+K109+L109</f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8"/>
    </row>
    <row r="110" spans="1:13" s="2" customFormat="1" hidden="1" x14ac:dyDescent="0.25">
      <c r="A110" s="29"/>
      <c r="B110" s="31"/>
      <c r="C110" s="25"/>
      <c r="D110" s="3" t="s">
        <v>22</v>
      </c>
      <c r="E110" s="4">
        <f t="shared" si="44"/>
        <v>200</v>
      </c>
      <c r="F110" s="4">
        <v>50</v>
      </c>
      <c r="G110" s="4">
        <v>50</v>
      </c>
      <c r="H110" s="4">
        <v>50</v>
      </c>
      <c r="I110" s="4">
        <v>50</v>
      </c>
      <c r="J110" s="4">
        <v>0</v>
      </c>
      <c r="K110" s="4">
        <v>0</v>
      </c>
      <c r="L110" s="4">
        <v>0</v>
      </c>
      <c r="M110" s="8"/>
    </row>
    <row r="111" spans="1:13" s="2" customFormat="1" ht="45" hidden="1" x14ac:dyDescent="0.25">
      <c r="A111" s="29"/>
      <c r="B111" s="32"/>
      <c r="C111" s="25"/>
      <c r="D111" s="3" t="s">
        <v>23</v>
      </c>
      <c r="E111" s="4">
        <f t="shared" si="44"/>
        <v>202</v>
      </c>
      <c r="F111" s="4">
        <v>0</v>
      </c>
      <c r="G111" s="4">
        <v>10.4</v>
      </c>
      <c r="H111" s="4">
        <v>0</v>
      </c>
      <c r="I111" s="4">
        <v>10.4</v>
      </c>
      <c r="J111" s="4">
        <v>60.4</v>
      </c>
      <c r="K111" s="4">
        <v>60.4</v>
      </c>
      <c r="L111" s="4">
        <v>60.4</v>
      </c>
      <c r="M111" s="8"/>
    </row>
    <row r="112" spans="1:13" s="2" customFormat="1" x14ac:dyDescent="0.25">
      <c r="A112" s="29" t="s">
        <v>47</v>
      </c>
      <c r="B112" s="30" t="s">
        <v>59</v>
      </c>
      <c r="C112" s="25" t="s">
        <v>33</v>
      </c>
      <c r="D112" s="3" t="s">
        <v>7</v>
      </c>
      <c r="E112" s="4">
        <f>E113+E114+E115+E117</f>
        <v>0</v>
      </c>
      <c r="F112" s="4">
        <f t="shared" ref="F112:L112" si="45">F113+F114+F115+F117</f>
        <v>0</v>
      </c>
      <c r="G112" s="4">
        <f t="shared" si="45"/>
        <v>0</v>
      </c>
      <c r="H112" s="4">
        <f t="shared" si="45"/>
        <v>0</v>
      </c>
      <c r="I112" s="4">
        <f t="shared" si="45"/>
        <v>0</v>
      </c>
      <c r="J112" s="4">
        <f t="shared" si="45"/>
        <v>0</v>
      </c>
      <c r="K112" s="4">
        <f t="shared" si="45"/>
        <v>0</v>
      </c>
      <c r="L112" s="4">
        <f t="shared" si="45"/>
        <v>0</v>
      </c>
      <c r="M112" s="8"/>
    </row>
    <row r="113" spans="1:13" s="2" customFormat="1" ht="30" x14ac:dyDescent="0.25">
      <c r="A113" s="29"/>
      <c r="B113" s="31"/>
      <c r="C113" s="25"/>
      <c r="D113" s="3" t="s">
        <v>20</v>
      </c>
      <c r="E113" s="4">
        <f>F113+G113+H113+I113+J113+K113+L113</f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8"/>
    </row>
    <row r="114" spans="1:13" s="2" customFormat="1" ht="45" x14ac:dyDescent="0.25">
      <c r="A114" s="29"/>
      <c r="B114" s="31"/>
      <c r="C114" s="25"/>
      <c r="D114" s="3" t="s">
        <v>21</v>
      </c>
      <c r="E114" s="4">
        <f t="shared" ref="E114:E117" si="46">F114+G114+H114+I114+J114+K114+L114</f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8"/>
    </row>
    <row r="115" spans="1:13" s="2" customFormat="1" x14ac:dyDescent="0.25">
      <c r="A115" s="29"/>
      <c r="B115" s="31"/>
      <c r="C115" s="25"/>
      <c r="D115" s="3" t="s">
        <v>22</v>
      </c>
      <c r="E115" s="4">
        <f t="shared" si="46"/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8"/>
    </row>
    <row r="116" spans="1:13" s="2" customFormat="1" ht="60" x14ac:dyDescent="0.25">
      <c r="A116" s="29"/>
      <c r="B116" s="31"/>
      <c r="C116" s="25"/>
      <c r="D116" s="3" t="s">
        <v>77</v>
      </c>
      <c r="E116" s="4"/>
      <c r="F116" s="4"/>
      <c r="G116" s="4"/>
      <c r="H116" s="4"/>
      <c r="I116" s="4"/>
      <c r="J116" s="4"/>
      <c r="K116" s="4"/>
      <c r="L116" s="4"/>
      <c r="M116" s="8"/>
    </row>
    <row r="117" spans="1:13" s="2" customFormat="1" ht="45" x14ac:dyDescent="0.25">
      <c r="A117" s="29"/>
      <c r="B117" s="32"/>
      <c r="C117" s="25"/>
      <c r="D117" s="3" t="s">
        <v>23</v>
      </c>
      <c r="E117" s="4">
        <f t="shared" si="46"/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8"/>
    </row>
    <row r="118" spans="1:13" s="2" customFormat="1" x14ac:dyDescent="0.25">
      <c r="A118" s="29"/>
      <c r="B118" s="30" t="s">
        <v>48</v>
      </c>
      <c r="C118" s="25"/>
      <c r="D118" s="3" t="s">
        <v>7</v>
      </c>
      <c r="E118" s="4">
        <f>E119+E120+E121+E123</f>
        <v>5178.2</v>
      </c>
      <c r="F118" s="4">
        <f t="shared" ref="F118:L118" si="47">F119+F120+F121+F123</f>
        <v>555.79999999999995</v>
      </c>
      <c r="G118" s="4">
        <f t="shared" si="47"/>
        <v>794.59999999999991</v>
      </c>
      <c r="H118" s="4">
        <f t="shared" si="47"/>
        <v>794.6</v>
      </c>
      <c r="I118" s="4">
        <f t="shared" si="47"/>
        <v>684.1</v>
      </c>
      <c r="J118" s="4">
        <f t="shared" si="47"/>
        <v>832.49999999999989</v>
      </c>
      <c r="K118" s="4">
        <f t="shared" si="47"/>
        <v>684.1</v>
      </c>
      <c r="L118" s="4">
        <f t="shared" si="47"/>
        <v>832.49999999999989</v>
      </c>
      <c r="M118" s="8"/>
    </row>
    <row r="119" spans="1:13" s="2" customFormat="1" ht="30" x14ac:dyDescent="0.25">
      <c r="A119" s="29"/>
      <c r="B119" s="31"/>
      <c r="C119" s="25"/>
      <c r="D119" s="3" t="s">
        <v>20</v>
      </c>
      <c r="E119" s="4">
        <f>F119+G119+H119+I119+J119+K119+L119</f>
        <v>0</v>
      </c>
      <c r="F119" s="4">
        <f>F71+F113</f>
        <v>0</v>
      </c>
      <c r="G119" s="4">
        <f t="shared" ref="G119:L119" si="48">G71+G113</f>
        <v>0</v>
      </c>
      <c r="H119" s="4">
        <f t="shared" si="48"/>
        <v>0</v>
      </c>
      <c r="I119" s="4">
        <f t="shared" si="48"/>
        <v>0</v>
      </c>
      <c r="J119" s="4">
        <f t="shared" si="48"/>
        <v>0</v>
      </c>
      <c r="K119" s="4">
        <f t="shared" si="48"/>
        <v>0</v>
      </c>
      <c r="L119" s="4">
        <f t="shared" si="48"/>
        <v>0</v>
      </c>
      <c r="M119" s="8"/>
    </row>
    <row r="120" spans="1:13" s="2" customFormat="1" ht="45" x14ac:dyDescent="0.25">
      <c r="A120" s="29"/>
      <c r="B120" s="31"/>
      <c r="C120" s="25"/>
      <c r="D120" s="3" t="s">
        <v>21</v>
      </c>
      <c r="E120" s="4">
        <f t="shared" ref="E120:E123" si="49">F120+G120+H120+I120+J120+K120+L120</f>
        <v>0</v>
      </c>
      <c r="F120" s="4">
        <f>F72+F114</f>
        <v>0</v>
      </c>
      <c r="G120" s="4">
        <f t="shared" ref="G120:L121" si="50">G72+G114</f>
        <v>0</v>
      </c>
      <c r="H120" s="4">
        <f t="shared" si="50"/>
        <v>0</v>
      </c>
      <c r="I120" s="4">
        <f t="shared" si="50"/>
        <v>0</v>
      </c>
      <c r="J120" s="4">
        <f t="shared" si="50"/>
        <v>0</v>
      </c>
      <c r="K120" s="4">
        <f t="shared" si="50"/>
        <v>0</v>
      </c>
      <c r="L120" s="4">
        <f t="shared" si="50"/>
        <v>0</v>
      </c>
      <c r="M120" s="8"/>
    </row>
    <row r="121" spans="1:13" s="2" customFormat="1" x14ac:dyDescent="0.25">
      <c r="A121" s="29"/>
      <c r="B121" s="31"/>
      <c r="C121" s="25"/>
      <c r="D121" s="3" t="s">
        <v>22</v>
      </c>
      <c r="E121" s="4">
        <f t="shared" si="49"/>
        <v>1245.8</v>
      </c>
      <c r="F121" s="4">
        <f>F73+F115</f>
        <v>555.79999999999995</v>
      </c>
      <c r="G121" s="4">
        <f t="shared" si="50"/>
        <v>230</v>
      </c>
      <c r="H121" s="4">
        <f t="shared" si="50"/>
        <v>230</v>
      </c>
      <c r="I121" s="4">
        <f t="shared" si="50"/>
        <v>230</v>
      </c>
      <c r="J121" s="4">
        <f t="shared" si="50"/>
        <v>0</v>
      </c>
      <c r="K121" s="4">
        <f t="shared" si="50"/>
        <v>0</v>
      </c>
      <c r="L121" s="4">
        <f t="shared" si="50"/>
        <v>0</v>
      </c>
      <c r="M121" s="8"/>
    </row>
    <row r="122" spans="1:13" s="2" customFormat="1" ht="60" x14ac:dyDescent="0.25">
      <c r="A122" s="29"/>
      <c r="B122" s="31"/>
      <c r="C122" s="25"/>
      <c r="D122" s="3" t="s">
        <v>77</v>
      </c>
      <c r="E122" s="4">
        <f t="shared" si="49"/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8"/>
    </row>
    <row r="123" spans="1:13" s="2" customFormat="1" ht="45" x14ac:dyDescent="0.25">
      <c r="A123" s="29"/>
      <c r="B123" s="32"/>
      <c r="C123" s="25"/>
      <c r="D123" s="3" t="s">
        <v>23</v>
      </c>
      <c r="E123" s="4">
        <f t="shared" si="49"/>
        <v>3932.3999999999996</v>
      </c>
      <c r="F123" s="4">
        <f t="shared" ref="F123:L123" si="51">F75+F117</f>
        <v>0</v>
      </c>
      <c r="G123" s="4">
        <f t="shared" si="51"/>
        <v>564.59999999999991</v>
      </c>
      <c r="H123" s="4">
        <f t="shared" si="51"/>
        <v>564.6</v>
      </c>
      <c r="I123" s="4">
        <f t="shared" si="51"/>
        <v>454.1</v>
      </c>
      <c r="J123" s="4">
        <f t="shared" si="51"/>
        <v>832.49999999999989</v>
      </c>
      <c r="K123" s="4">
        <f t="shared" si="51"/>
        <v>684.1</v>
      </c>
      <c r="L123" s="4">
        <f t="shared" si="51"/>
        <v>832.49999999999989</v>
      </c>
      <c r="M123" s="8"/>
    </row>
    <row r="124" spans="1:13" s="2" customFormat="1" x14ac:dyDescent="0.25">
      <c r="A124" s="29"/>
      <c r="B124" s="30" t="s">
        <v>49</v>
      </c>
      <c r="C124" s="25"/>
      <c r="D124" s="3" t="s">
        <v>7</v>
      </c>
      <c r="E124" s="4">
        <f>E125+E126+E127+E129</f>
        <v>21378.2</v>
      </c>
      <c r="F124" s="4">
        <f t="shared" ref="F124:L124" si="52">F125+F126+F127+F129</f>
        <v>6239.77</v>
      </c>
      <c r="G124" s="4">
        <f t="shared" si="52"/>
        <v>7023.65</v>
      </c>
      <c r="H124" s="4">
        <f t="shared" si="52"/>
        <v>2902.88</v>
      </c>
      <c r="I124" s="4">
        <f t="shared" si="52"/>
        <v>1592.8000000000002</v>
      </c>
      <c r="J124" s="4">
        <f t="shared" si="52"/>
        <v>1382.5</v>
      </c>
      <c r="K124" s="4">
        <f t="shared" si="52"/>
        <v>1044.0999999999999</v>
      </c>
      <c r="L124" s="4">
        <f t="shared" si="52"/>
        <v>1192.5</v>
      </c>
      <c r="M124" s="8"/>
    </row>
    <row r="125" spans="1:13" s="2" customFormat="1" ht="30" x14ac:dyDescent="0.25">
      <c r="A125" s="29"/>
      <c r="B125" s="31"/>
      <c r="C125" s="25"/>
      <c r="D125" s="3" t="s">
        <v>20</v>
      </c>
      <c r="E125" s="4">
        <f>F125+G125+H125+I125+J125+K125+L125</f>
        <v>0</v>
      </c>
      <c r="F125" s="4">
        <f>F39+F64+F119</f>
        <v>0</v>
      </c>
      <c r="G125" s="4">
        <f t="shared" ref="G125:L125" si="53">G39+G64+G119</f>
        <v>0</v>
      </c>
      <c r="H125" s="4">
        <f t="shared" si="53"/>
        <v>0</v>
      </c>
      <c r="I125" s="4">
        <f t="shared" si="53"/>
        <v>0</v>
      </c>
      <c r="J125" s="4">
        <f t="shared" si="53"/>
        <v>0</v>
      </c>
      <c r="K125" s="4">
        <f t="shared" si="53"/>
        <v>0</v>
      </c>
      <c r="L125" s="4">
        <f t="shared" si="53"/>
        <v>0</v>
      </c>
      <c r="M125" s="8"/>
    </row>
    <row r="126" spans="1:13" s="2" customFormat="1" ht="45" x14ac:dyDescent="0.25">
      <c r="A126" s="29"/>
      <c r="B126" s="31"/>
      <c r="C126" s="25"/>
      <c r="D126" s="3" t="s">
        <v>21</v>
      </c>
      <c r="E126" s="4">
        <f t="shared" ref="E126:E129" si="54">F126+G126+H126+I126+J126+K126+L126</f>
        <v>0</v>
      </c>
      <c r="F126" s="4">
        <f>F40+F65+F120</f>
        <v>0</v>
      </c>
      <c r="G126" s="4">
        <f t="shared" ref="G126:L127" si="55">G40+G65+G120</f>
        <v>0</v>
      </c>
      <c r="H126" s="4">
        <f t="shared" si="55"/>
        <v>0</v>
      </c>
      <c r="I126" s="4">
        <f t="shared" si="55"/>
        <v>0</v>
      </c>
      <c r="J126" s="4">
        <f t="shared" si="55"/>
        <v>0</v>
      </c>
      <c r="K126" s="4">
        <f t="shared" si="55"/>
        <v>0</v>
      </c>
      <c r="L126" s="4">
        <f t="shared" si="55"/>
        <v>0</v>
      </c>
      <c r="M126" s="8"/>
    </row>
    <row r="127" spans="1:13" s="2" customFormat="1" x14ac:dyDescent="0.25">
      <c r="A127" s="29"/>
      <c r="B127" s="31"/>
      <c r="C127" s="25"/>
      <c r="D127" s="3" t="s">
        <v>22</v>
      </c>
      <c r="E127" s="4">
        <f t="shared" si="54"/>
        <v>4013.8</v>
      </c>
      <c r="F127" s="4">
        <f>F41+F66+F121</f>
        <v>1035.8</v>
      </c>
      <c r="G127" s="4">
        <f t="shared" si="55"/>
        <v>1798</v>
      </c>
      <c r="H127" s="4">
        <f t="shared" si="55"/>
        <v>590</v>
      </c>
      <c r="I127" s="4">
        <f t="shared" si="55"/>
        <v>590</v>
      </c>
      <c r="J127" s="4">
        <f t="shared" si="55"/>
        <v>0</v>
      </c>
      <c r="K127" s="4">
        <f t="shared" si="55"/>
        <v>0</v>
      </c>
      <c r="L127" s="4">
        <f t="shared" si="55"/>
        <v>0</v>
      </c>
      <c r="M127" s="8"/>
    </row>
    <row r="128" spans="1:13" s="2" customFormat="1" ht="60" x14ac:dyDescent="0.25">
      <c r="A128" s="29"/>
      <c r="B128" s="31"/>
      <c r="C128" s="25"/>
      <c r="D128" s="3" t="s">
        <v>77</v>
      </c>
      <c r="E128" s="4">
        <f t="shared" si="54"/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8"/>
    </row>
    <row r="129" spans="1:13" s="2" customFormat="1" ht="45" x14ac:dyDescent="0.25">
      <c r="A129" s="29"/>
      <c r="B129" s="32"/>
      <c r="C129" s="25"/>
      <c r="D129" s="3" t="s">
        <v>23</v>
      </c>
      <c r="E129" s="4">
        <f t="shared" si="54"/>
        <v>17364.400000000001</v>
      </c>
      <c r="F129" s="4">
        <f t="shared" ref="F129:L129" si="56">F43+F68+F123</f>
        <v>5203.97</v>
      </c>
      <c r="G129" s="4">
        <f t="shared" si="56"/>
        <v>5225.6499999999996</v>
      </c>
      <c r="H129" s="4">
        <f t="shared" si="56"/>
        <v>2312.88</v>
      </c>
      <c r="I129" s="4">
        <f t="shared" si="56"/>
        <v>1002.8000000000001</v>
      </c>
      <c r="J129" s="4">
        <f t="shared" si="56"/>
        <v>1382.5</v>
      </c>
      <c r="K129" s="4">
        <f t="shared" si="56"/>
        <v>1044.0999999999999</v>
      </c>
      <c r="L129" s="4">
        <f t="shared" si="56"/>
        <v>1192.5</v>
      </c>
      <c r="M129" s="8"/>
    </row>
    <row r="130" spans="1:13" s="2" customFormat="1" x14ac:dyDescent="0.25">
      <c r="A130" s="10"/>
      <c r="B130" s="11" t="s">
        <v>52</v>
      </c>
      <c r="C130" s="17"/>
      <c r="D130" s="3"/>
      <c r="E130" s="4"/>
      <c r="F130" s="4"/>
      <c r="G130" s="4"/>
      <c r="H130" s="4"/>
      <c r="I130" s="4"/>
      <c r="J130" s="4"/>
      <c r="K130" s="4"/>
      <c r="L130" s="4"/>
      <c r="M130" s="8"/>
    </row>
    <row r="131" spans="1:13" ht="15" customHeight="1" x14ac:dyDescent="0.25">
      <c r="A131" s="44" t="s">
        <v>67</v>
      </c>
      <c r="B131" s="45"/>
      <c r="C131" s="50"/>
      <c r="D131" s="19" t="s">
        <v>7</v>
      </c>
      <c r="E131" s="23">
        <f>E133+E133+E134+E136</f>
        <v>13640.000000000002</v>
      </c>
      <c r="F131" s="23">
        <f>F133+F134+F136</f>
        <v>5303.97</v>
      </c>
      <c r="G131" s="23">
        <f t="shared" ref="G131:L131" si="57">G133+G134+G136</f>
        <v>5849.0499999999993</v>
      </c>
      <c r="H131" s="23">
        <f t="shared" si="57"/>
        <v>1748.2800000000002</v>
      </c>
      <c r="I131" s="23">
        <f t="shared" si="57"/>
        <v>548.70000000000005</v>
      </c>
      <c r="J131" s="23">
        <f t="shared" si="57"/>
        <v>190</v>
      </c>
      <c r="K131" s="23">
        <f t="shared" si="57"/>
        <v>0</v>
      </c>
      <c r="L131" s="23">
        <f t="shared" si="57"/>
        <v>0</v>
      </c>
    </row>
    <row r="132" spans="1:13" ht="30" x14ac:dyDescent="0.25">
      <c r="A132" s="46"/>
      <c r="B132" s="47"/>
      <c r="C132" s="51"/>
      <c r="D132" s="19" t="s">
        <v>20</v>
      </c>
      <c r="E132" s="23">
        <f>F132+G132+H132+I132+J132+K132+L132</f>
        <v>0</v>
      </c>
      <c r="F132" s="23">
        <f>F9+F15+F27</f>
        <v>0</v>
      </c>
      <c r="G132" s="23">
        <f t="shared" ref="G132:L132" si="58">G9+G15+G27</f>
        <v>0</v>
      </c>
      <c r="H132" s="23">
        <f t="shared" si="58"/>
        <v>0</v>
      </c>
      <c r="I132" s="23">
        <f t="shared" si="58"/>
        <v>0</v>
      </c>
      <c r="J132" s="23">
        <f t="shared" si="58"/>
        <v>0</v>
      </c>
      <c r="K132" s="23">
        <f t="shared" si="58"/>
        <v>0</v>
      </c>
      <c r="L132" s="23">
        <f t="shared" si="58"/>
        <v>0</v>
      </c>
    </row>
    <row r="133" spans="1:13" ht="45" x14ac:dyDescent="0.25">
      <c r="A133" s="46"/>
      <c r="B133" s="47"/>
      <c r="C133" s="51"/>
      <c r="D133" s="19" t="s">
        <v>21</v>
      </c>
      <c r="E133" s="23">
        <f t="shared" ref="E133:E136" si="59">F133+G133+H133+I133+J133+K133+L133</f>
        <v>0</v>
      </c>
      <c r="F133" s="23">
        <f>F10+F16+F28</f>
        <v>0</v>
      </c>
      <c r="G133" s="23">
        <f t="shared" ref="G133:L133" si="60">G10+G16+G28</f>
        <v>0</v>
      </c>
      <c r="H133" s="23">
        <f t="shared" si="60"/>
        <v>0</v>
      </c>
      <c r="I133" s="23">
        <f t="shared" si="60"/>
        <v>0</v>
      </c>
      <c r="J133" s="23">
        <f t="shared" si="60"/>
        <v>0</v>
      </c>
      <c r="K133" s="23">
        <f t="shared" si="60"/>
        <v>0</v>
      </c>
      <c r="L133" s="23">
        <f t="shared" si="60"/>
        <v>0</v>
      </c>
    </row>
    <row r="134" spans="1:13" x14ac:dyDescent="0.25">
      <c r="A134" s="46"/>
      <c r="B134" s="47"/>
      <c r="C134" s="51"/>
      <c r="D134" s="19" t="s">
        <v>22</v>
      </c>
      <c r="E134" s="23">
        <f t="shared" si="59"/>
        <v>1288</v>
      </c>
      <c r="F134" s="23">
        <f>F11+F17+F29</f>
        <v>100</v>
      </c>
      <c r="G134" s="23">
        <f>G35</f>
        <v>1188</v>
      </c>
      <c r="H134" s="23">
        <f>H11+H17+H29</f>
        <v>0</v>
      </c>
      <c r="I134" s="23">
        <f>I11+I17+I29</f>
        <v>0</v>
      </c>
      <c r="J134" s="23">
        <f>J11+J17+J29</f>
        <v>0</v>
      </c>
      <c r="K134" s="23">
        <f>K11+K17+K29</f>
        <v>0</v>
      </c>
      <c r="L134" s="23">
        <f>L11+L17+L29</f>
        <v>0</v>
      </c>
    </row>
    <row r="135" spans="1:13" ht="60" x14ac:dyDescent="0.25">
      <c r="A135" s="46"/>
      <c r="B135" s="47"/>
      <c r="C135" s="51"/>
      <c r="D135" s="19" t="s">
        <v>77</v>
      </c>
      <c r="E135" s="23">
        <f t="shared" si="59"/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</row>
    <row r="136" spans="1:13" ht="45" x14ac:dyDescent="0.25">
      <c r="A136" s="48"/>
      <c r="B136" s="49"/>
      <c r="C136" s="52"/>
      <c r="D136" s="19" t="s">
        <v>23</v>
      </c>
      <c r="E136" s="23">
        <f t="shared" si="59"/>
        <v>12352.000000000002</v>
      </c>
      <c r="F136" s="23">
        <f>F13+F19+F25+F31</f>
        <v>5203.97</v>
      </c>
      <c r="G136" s="23">
        <f t="shared" ref="G136:L136" si="61">G13+G19+G25+G31</f>
        <v>4661.0499999999993</v>
      </c>
      <c r="H136" s="23">
        <f t="shared" si="61"/>
        <v>1748.2800000000002</v>
      </c>
      <c r="I136" s="23">
        <f t="shared" si="61"/>
        <v>548.70000000000005</v>
      </c>
      <c r="J136" s="23">
        <f t="shared" si="61"/>
        <v>190</v>
      </c>
      <c r="K136" s="23">
        <f t="shared" si="61"/>
        <v>0</v>
      </c>
      <c r="L136" s="23">
        <f t="shared" si="61"/>
        <v>0</v>
      </c>
    </row>
    <row r="137" spans="1:13" ht="17.25" customHeight="1" x14ac:dyDescent="0.25">
      <c r="A137" s="44" t="s">
        <v>68</v>
      </c>
      <c r="B137" s="45"/>
      <c r="C137" s="50"/>
      <c r="D137" s="19" t="s">
        <v>7</v>
      </c>
      <c r="E137" s="24">
        <f>E138+E139+E140+E142</f>
        <v>7738.2</v>
      </c>
      <c r="F137" s="24">
        <f t="shared" ref="F137:L137" si="62">F138+F139+F140+F142</f>
        <v>935.8</v>
      </c>
      <c r="G137" s="24">
        <f t="shared" si="62"/>
        <v>1174.5999999999999</v>
      </c>
      <c r="H137" s="24">
        <f t="shared" si="62"/>
        <v>1154.5999999999999</v>
      </c>
      <c r="I137" s="24">
        <f t="shared" si="62"/>
        <v>1044.0999999999999</v>
      </c>
      <c r="J137" s="24">
        <f t="shared" si="62"/>
        <v>1192.5</v>
      </c>
      <c r="K137" s="24">
        <f t="shared" si="62"/>
        <v>1044.0999999999999</v>
      </c>
      <c r="L137" s="24">
        <f t="shared" si="62"/>
        <v>1192.5</v>
      </c>
    </row>
    <row r="138" spans="1:13" ht="30" x14ac:dyDescent="0.25">
      <c r="A138" s="46"/>
      <c r="B138" s="47"/>
      <c r="C138" s="51"/>
      <c r="D138" s="19" t="s">
        <v>20</v>
      </c>
      <c r="E138" s="23">
        <f>F138+G138+H138+I138+J138+K138+L138</f>
        <v>0</v>
      </c>
      <c r="F138" s="23">
        <f>F46+F52+F58+F71+F113</f>
        <v>0</v>
      </c>
      <c r="G138" s="23">
        <f t="shared" ref="G138:L138" si="63">G46+G52+G58+G71+G113</f>
        <v>0</v>
      </c>
      <c r="H138" s="23">
        <f t="shared" si="63"/>
        <v>0</v>
      </c>
      <c r="I138" s="23">
        <f t="shared" si="63"/>
        <v>0</v>
      </c>
      <c r="J138" s="23">
        <f t="shared" si="63"/>
        <v>0</v>
      </c>
      <c r="K138" s="23">
        <f t="shared" si="63"/>
        <v>0</v>
      </c>
      <c r="L138" s="23">
        <f t="shared" si="63"/>
        <v>0</v>
      </c>
    </row>
    <row r="139" spans="1:13" ht="45" x14ac:dyDescent="0.25">
      <c r="A139" s="46"/>
      <c r="B139" s="47"/>
      <c r="C139" s="51"/>
      <c r="D139" s="19" t="s">
        <v>21</v>
      </c>
      <c r="E139" s="23">
        <f t="shared" ref="E139:E142" si="64">F139+G139+H139+I139+J139+K139+L139</f>
        <v>0</v>
      </c>
      <c r="F139" s="23">
        <f>F47+F53+F59+F72+F114</f>
        <v>0</v>
      </c>
      <c r="G139" s="23">
        <f t="shared" ref="G139:L140" si="65">G47+G53+G59+G72+G114</f>
        <v>0</v>
      </c>
      <c r="H139" s="23">
        <f t="shared" si="65"/>
        <v>0</v>
      </c>
      <c r="I139" s="23">
        <f t="shared" si="65"/>
        <v>0</v>
      </c>
      <c r="J139" s="23">
        <f t="shared" si="65"/>
        <v>0</v>
      </c>
      <c r="K139" s="23">
        <f t="shared" si="65"/>
        <v>0</v>
      </c>
      <c r="L139" s="23">
        <f t="shared" si="65"/>
        <v>0</v>
      </c>
    </row>
    <row r="140" spans="1:13" x14ac:dyDescent="0.25">
      <c r="A140" s="46"/>
      <c r="B140" s="47"/>
      <c r="C140" s="51"/>
      <c r="D140" s="19" t="s">
        <v>22</v>
      </c>
      <c r="E140" s="23">
        <f t="shared" si="64"/>
        <v>2725.8</v>
      </c>
      <c r="F140" s="23">
        <f>F48+F54+F60+F73+F115</f>
        <v>935.8</v>
      </c>
      <c r="G140" s="23">
        <f t="shared" si="65"/>
        <v>610</v>
      </c>
      <c r="H140" s="23">
        <f t="shared" si="65"/>
        <v>590</v>
      </c>
      <c r="I140" s="23">
        <f t="shared" si="65"/>
        <v>590</v>
      </c>
      <c r="J140" s="23">
        <f t="shared" si="65"/>
        <v>0</v>
      </c>
      <c r="K140" s="23">
        <f t="shared" si="65"/>
        <v>0</v>
      </c>
      <c r="L140" s="23">
        <f t="shared" si="65"/>
        <v>0</v>
      </c>
    </row>
    <row r="141" spans="1:13" ht="60" x14ac:dyDescent="0.25">
      <c r="A141" s="46"/>
      <c r="B141" s="47"/>
      <c r="C141" s="51"/>
      <c r="D141" s="19" t="s">
        <v>77</v>
      </c>
      <c r="E141" s="23">
        <f t="shared" si="64"/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</row>
    <row r="142" spans="1:13" ht="45" x14ac:dyDescent="0.25">
      <c r="A142" s="48"/>
      <c r="B142" s="49"/>
      <c r="C142" s="52"/>
      <c r="D142" s="19" t="s">
        <v>23</v>
      </c>
      <c r="E142" s="23">
        <f t="shared" si="64"/>
        <v>5012.3999999999996</v>
      </c>
      <c r="F142" s="23">
        <f>F50+F56+F62+F75+F117</f>
        <v>0</v>
      </c>
      <c r="G142" s="23">
        <f t="shared" ref="G142:L142" si="66">G50+G56+G62+G75+G117</f>
        <v>564.59999999999991</v>
      </c>
      <c r="H142" s="23">
        <f t="shared" si="66"/>
        <v>564.6</v>
      </c>
      <c r="I142" s="23">
        <f t="shared" si="66"/>
        <v>454.1</v>
      </c>
      <c r="J142" s="23">
        <f t="shared" si="66"/>
        <v>1192.5</v>
      </c>
      <c r="K142" s="23">
        <f t="shared" si="66"/>
        <v>1044.0999999999999</v>
      </c>
      <c r="L142" s="23">
        <f t="shared" si="66"/>
        <v>1192.5</v>
      </c>
    </row>
    <row r="143" spans="1:13" x14ac:dyDescent="0.25">
      <c r="A143" s="20"/>
      <c r="B143" s="21" t="s">
        <v>52</v>
      </c>
      <c r="C143" s="22"/>
      <c r="D143" s="19"/>
      <c r="E143" s="23"/>
      <c r="F143" s="23"/>
      <c r="G143" s="23"/>
      <c r="H143" s="23"/>
      <c r="I143" s="23"/>
      <c r="J143" s="23"/>
      <c r="K143" s="23"/>
      <c r="L143" s="23"/>
    </row>
    <row r="144" spans="1:13" x14ac:dyDescent="0.25">
      <c r="A144" s="53" t="s">
        <v>79</v>
      </c>
      <c r="B144" s="54"/>
      <c r="C144" s="50"/>
      <c r="D144" s="19" t="s">
        <v>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</row>
    <row r="145" spans="1:12" ht="30" x14ac:dyDescent="0.25">
      <c r="A145" s="55"/>
      <c r="B145" s="56"/>
      <c r="C145" s="51"/>
      <c r="D145" s="19" t="s">
        <v>20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</row>
    <row r="146" spans="1:12" ht="45" x14ac:dyDescent="0.25">
      <c r="A146" s="55"/>
      <c r="B146" s="56"/>
      <c r="C146" s="51"/>
      <c r="D146" s="19" t="s">
        <v>21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</row>
    <row r="147" spans="1:12" x14ac:dyDescent="0.25">
      <c r="A147" s="55"/>
      <c r="B147" s="56"/>
      <c r="C147" s="51"/>
      <c r="D147" s="19" t="s">
        <v>22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</row>
    <row r="148" spans="1:12" ht="60" x14ac:dyDescent="0.25">
      <c r="A148" s="55"/>
      <c r="B148" s="56"/>
      <c r="C148" s="51"/>
      <c r="D148" s="19" t="s">
        <v>77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</row>
    <row r="149" spans="1:12" ht="45" x14ac:dyDescent="0.25">
      <c r="A149" s="57"/>
      <c r="B149" s="58"/>
      <c r="C149" s="52"/>
      <c r="D149" s="19" t="s">
        <v>23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</row>
    <row r="150" spans="1:12" s="2" customFormat="1" x14ac:dyDescent="0.25">
      <c r="A150" s="25" t="s">
        <v>61</v>
      </c>
      <c r="B150" s="25"/>
      <c r="C150" s="25"/>
      <c r="D150" s="3" t="s">
        <v>7</v>
      </c>
      <c r="E150" s="12">
        <f>E151+E152+E153+E155</f>
        <v>9744.43</v>
      </c>
      <c r="F150" s="12">
        <f t="shared" ref="F150:L150" si="67">F151+F152+F153+F155</f>
        <v>4676.37</v>
      </c>
      <c r="G150" s="12">
        <f t="shared" si="67"/>
        <v>4010.15</v>
      </c>
      <c r="H150" s="12">
        <f t="shared" si="67"/>
        <v>1057.9100000000001</v>
      </c>
      <c r="I150" s="12">
        <f t="shared" si="67"/>
        <v>0</v>
      </c>
      <c r="J150" s="12">
        <f t="shared" si="67"/>
        <v>0</v>
      </c>
      <c r="K150" s="12">
        <f t="shared" si="67"/>
        <v>0</v>
      </c>
      <c r="L150" s="12">
        <f t="shared" si="67"/>
        <v>0</v>
      </c>
    </row>
    <row r="151" spans="1:12" s="2" customFormat="1" ht="30" x14ac:dyDescent="0.25">
      <c r="A151" s="25"/>
      <c r="B151" s="25"/>
      <c r="C151" s="25"/>
      <c r="D151" s="3" t="s">
        <v>20</v>
      </c>
      <c r="E151" s="12">
        <f>F151+G151+H151+I151+J151+K151+L151</f>
        <v>0</v>
      </c>
      <c r="F151" s="12">
        <f t="shared" ref="F151:L153" si="68">F9</f>
        <v>0</v>
      </c>
      <c r="G151" s="12">
        <f t="shared" si="68"/>
        <v>0</v>
      </c>
      <c r="H151" s="12">
        <f t="shared" si="68"/>
        <v>0</v>
      </c>
      <c r="I151" s="12">
        <f t="shared" si="68"/>
        <v>0</v>
      </c>
      <c r="J151" s="12">
        <f t="shared" si="68"/>
        <v>0</v>
      </c>
      <c r="K151" s="12">
        <f t="shared" si="68"/>
        <v>0</v>
      </c>
      <c r="L151" s="12">
        <f t="shared" si="68"/>
        <v>0</v>
      </c>
    </row>
    <row r="152" spans="1:12" s="2" customFormat="1" ht="45" x14ac:dyDescent="0.25">
      <c r="A152" s="25"/>
      <c r="B152" s="25"/>
      <c r="C152" s="25"/>
      <c r="D152" s="3" t="s">
        <v>21</v>
      </c>
      <c r="E152" s="12">
        <f t="shared" ref="E152:E155" si="69">F152+G152+H152+I152+J152+K152+L152</f>
        <v>0</v>
      </c>
      <c r="F152" s="12">
        <f t="shared" si="68"/>
        <v>0</v>
      </c>
      <c r="G152" s="12">
        <f t="shared" si="68"/>
        <v>0</v>
      </c>
      <c r="H152" s="12">
        <f t="shared" si="68"/>
        <v>0</v>
      </c>
      <c r="I152" s="12">
        <f t="shared" si="68"/>
        <v>0</v>
      </c>
      <c r="J152" s="12">
        <f t="shared" si="68"/>
        <v>0</v>
      </c>
      <c r="K152" s="12">
        <f t="shared" si="68"/>
        <v>0</v>
      </c>
      <c r="L152" s="12">
        <f t="shared" si="68"/>
        <v>0</v>
      </c>
    </row>
    <row r="153" spans="1:12" s="2" customFormat="1" x14ac:dyDescent="0.25">
      <c r="A153" s="25"/>
      <c r="B153" s="25"/>
      <c r="C153" s="25"/>
      <c r="D153" s="3" t="s">
        <v>22</v>
      </c>
      <c r="E153" s="12">
        <f t="shared" si="69"/>
        <v>0</v>
      </c>
      <c r="F153" s="12">
        <f t="shared" si="68"/>
        <v>0</v>
      </c>
      <c r="G153" s="12">
        <f t="shared" si="68"/>
        <v>0</v>
      </c>
      <c r="H153" s="12">
        <f t="shared" si="68"/>
        <v>0</v>
      </c>
      <c r="I153" s="12">
        <f t="shared" si="68"/>
        <v>0</v>
      </c>
      <c r="J153" s="12">
        <f t="shared" si="68"/>
        <v>0</v>
      </c>
      <c r="K153" s="12">
        <f t="shared" si="68"/>
        <v>0</v>
      </c>
      <c r="L153" s="12">
        <f t="shared" si="68"/>
        <v>0</v>
      </c>
    </row>
    <row r="154" spans="1:12" s="2" customFormat="1" ht="60" x14ac:dyDescent="0.25">
      <c r="A154" s="25"/>
      <c r="B154" s="25"/>
      <c r="C154" s="25"/>
      <c r="D154" s="3" t="s">
        <v>77</v>
      </c>
      <c r="E154" s="12">
        <f t="shared" si="69"/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s="2" customFormat="1" ht="45" x14ac:dyDescent="0.25">
      <c r="A155" s="25"/>
      <c r="B155" s="25"/>
      <c r="C155" s="25"/>
      <c r="D155" s="3" t="s">
        <v>23</v>
      </c>
      <c r="E155" s="12">
        <f t="shared" si="69"/>
        <v>9744.43</v>
      </c>
      <c r="F155" s="12">
        <f t="shared" ref="F155:L155" si="70">F13</f>
        <v>4676.37</v>
      </c>
      <c r="G155" s="12">
        <f t="shared" si="70"/>
        <v>4010.15</v>
      </c>
      <c r="H155" s="12">
        <f t="shared" si="70"/>
        <v>1057.9100000000001</v>
      </c>
      <c r="I155" s="12">
        <f t="shared" si="70"/>
        <v>0</v>
      </c>
      <c r="J155" s="12">
        <f t="shared" si="70"/>
        <v>0</v>
      </c>
      <c r="K155" s="12">
        <f t="shared" si="70"/>
        <v>0</v>
      </c>
      <c r="L155" s="12">
        <f t="shared" si="70"/>
        <v>0</v>
      </c>
    </row>
    <row r="156" spans="1:12" s="2" customFormat="1" x14ac:dyDescent="0.25">
      <c r="A156" s="25" t="s">
        <v>62</v>
      </c>
      <c r="B156" s="25"/>
      <c r="C156" s="25"/>
      <c r="D156" s="3" t="s">
        <v>7</v>
      </c>
      <c r="E156" s="12">
        <f>E157+E158+E159+E161</f>
        <v>847</v>
      </c>
      <c r="F156" s="12">
        <f t="shared" ref="F156:L156" si="71">F157+F158+F159+F161</f>
        <v>150</v>
      </c>
      <c r="G156" s="12">
        <f t="shared" si="71"/>
        <v>159</v>
      </c>
      <c r="H156" s="12">
        <f t="shared" si="71"/>
        <v>169</v>
      </c>
      <c r="I156" s="12">
        <f t="shared" si="71"/>
        <v>179</v>
      </c>
      <c r="J156" s="12">
        <f t="shared" si="71"/>
        <v>190</v>
      </c>
      <c r="K156" s="12">
        <f t="shared" si="71"/>
        <v>0</v>
      </c>
      <c r="L156" s="12">
        <f t="shared" si="71"/>
        <v>0</v>
      </c>
    </row>
    <row r="157" spans="1:12" s="2" customFormat="1" ht="30" x14ac:dyDescent="0.25">
      <c r="A157" s="25"/>
      <c r="B157" s="25"/>
      <c r="C157" s="25"/>
      <c r="D157" s="3" t="s">
        <v>20</v>
      </c>
      <c r="E157" s="12">
        <f>F157+G157+H157+I157+J157+K157+L157</f>
        <v>0</v>
      </c>
      <c r="F157" s="12">
        <f t="shared" ref="F157:L159" si="72">F27</f>
        <v>0</v>
      </c>
      <c r="G157" s="12">
        <f t="shared" si="72"/>
        <v>0</v>
      </c>
      <c r="H157" s="12">
        <f t="shared" si="72"/>
        <v>0</v>
      </c>
      <c r="I157" s="12">
        <f t="shared" si="72"/>
        <v>0</v>
      </c>
      <c r="J157" s="12">
        <f t="shared" si="72"/>
        <v>0</v>
      </c>
      <c r="K157" s="12">
        <f t="shared" si="72"/>
        <v>0</v>
      </c>
      <c r="L157" s="12">
        <f t="shared" si="72"/>
        <v>0</v>
      </c>
    </row>
    <row r="158" spans="1:12" s="2" customFormat="1" ht="30" x14ac:dyDescent="0.25">
      <c r="A158" s="25"/>
      <c r="B158" s="25"/>
      <c r="C158" s="25"/>
      <c r="D158" s="3" t="s">
        <v>66</v>
      </c>
      <c r="E158" s="12">
        <f t="shared" ref="E158:E161" si="73">F158+G158+H158+I158+J158+K158+L158</f>
        <v>0</v>
      </c>
      <c r="F158" s="12">
        <f t="shared" si="72"/>
        <v>0</v>
      </c>
      <c r="G158" s="12">
        <f t="shared" si="72"/>
        <v>0</v>
      </c>
      <c r="H158" s="12">
        <f t="shared" si="72"/>
        <v>0</v>
      </c>
      <c r="I158" s="12">
        <f t="shared" si="72"/>
        <v>0</v>
      </c>
      <c r="J158" s="12">
        <f t="shared" si="72"/>
        <v>0</v>
      </c>
      <c r="K158" s="12">
        <f t="shared" si="72"/>
        <v>0</v>
      </c>
      <c r="L158" s="12">
        <f t="shared" si="72"/>
        <v>0</v>
      </c>
    </row>
    <row r="159" spans="1:12" s="2" customFormat="1" x14ac:dyDescent="0.25">
      <c r="A159" s="25"/>
      <c r="B159" s="25"/>
      <c r="C159" s="25"/>
      <c r="D159" s="3" t="s">
        <v>22</v>
      </c>
      <c r="E159" s="12">
        <f t="shared" si="73"/>
        <v>100</v>
      </c>
      <c r="F159" s="12">
        <f t="shared" si="72"/>
        <v>100</v>
      </c>
      <c r="G159" s="12">
        <f t="shared" si="72"/>
        <v>0</v>
      </c>
      <c r="H159" s="12">
        <f t="shared" si="72"/>
        <v>0</v>
      </c>
      <c r="I159" s="12">
        <f t="shared" si="72"/>
        <v>0</v>
      </c>
      <c r="J159" s="12">
        <f t="shared" si="72"/>
        <v>0</v>
      </c>
      <c r="K159" s="12">
        <f t="shared" si="72"/>
        <v>0</v>
      </c>
      <c r="L159" s="12">
        <f t="shared" si="72"/>
        <v>0</v>
      </c>
    </row>
    <row r="160" spans="1:12" s="2" customFormat="1" ht="60" x14ac:dyDescent="0.25">
      <c r="A160" s="25"/>
      <c r="B160" s="25"/>
      <c r="C160" s="25"/>
      <c r="D160" s="3" t="s">
        <v>77</v>
      </c>
      <c r="E160" s="12">
        <f t="shared" si="73"/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s="2" customFormat="1" ht="45" x14ac:dyDescent="0.25">
      <c r="A161" s="25"/>
      <c r="B161" s="25"/>
      <c r="C161" s="25"/>
      <c r="D161" s="3" t="s">
        <v>23</v>
      </c>
      <c r="E161" s="12">
        <f t="shared" si="73"/>
        <v>747</v>
      </c>
      <c r="F161" s="12">
        <f t="shared" ref="F161:L161" si="74">F31</f>
        <v>50</v>
      </c>
      <c r="G161" s="12">
        <f t="shared" si="74"/>
        <v>159</v>
      </c>
      <c r="H161" s="12">
        <f t="shared" si="74"/>
        <v>169</v>
      </c>
      <c r="I161" s="12">
        <f t="shared" si="74"/>
        <v>179</v>
      </c>
      <c r="J161" s="12">
        <f t="shared" si="74"/>
        <v>190</v>
      </c>
      <c r="K161" s="12">
        <f t="shared" si="74"/>
        <v>0</v>
      </c>
      <c r="L161" s="12">
        <f t="shared" si="74"/>
        <v>0</v>
      </c>
    </row>
    <row r="162" spans="1:12" s="2" customFormat="1" x14ac:dyDescent="0.25">
      <c r="A162" s="25" t="s">
        <v>63</v>
      </c>
      <c r="B162" s="25"/>
      <c r="C162" s="25"/>
      <c r="D162" s="3" t="s">
        <v>7</v>
      </c>
      <c r="E162" s="12">
        <f>E163+E164+E165+E167</f>
        <v>2560</v>
      </c>
      <c r="F162" s="12">
        <f t="shared" ref="F162:L162" si="75">F163+F164+F165+F167</f>
        <v>380</v>
      </c>
      <c r="G162" s="12">
        <f t="shared" si="75"/>
        <v>380</v>
      </c>
      <c r="H162" s="12">
        <f t="shared" si="75"/>
        <v>360</v>
      </c>
      <c r="I162" s="12">
        <f t="shared" si="75"/>
        <v>360</v>
      </c>
      <c r="J162" s="12">
        <f t="shared" si="75"/>
        <v>360</v>
      </c>
      <c r="K162" s="12">
        <f t="shared" si="75"/>
        <v>360</v>
      </c>
      <c r="L162" s="12">
        <f t="shared" si="75"/>
        <v>360</v>
      </c>
    </row>
    <row r="163" spans="1:12" s="2" customFormat="1" ht="30" x14ac:dyDescent="0.25">
      <c r="A163" s="25"/>
      <c r="B163" s="25"/>
      <c r="C163" s="25"/>
      <c r="D163" s="3" t="s">
        <v>20</v>
      </c>
      <c r="E163" s="12">
        <f>F163+G163+H163+I163+J163+K163+L163</f>
        <v>0</v>
      </c>
      <c r="F163" s="12">
        <f t="shared" ref="F163:L165" si="76">F46+F52+F58+F113</f>
        <v>0</v>
      </c>
      <c r="G163" s="12">
        <f t="shared" si="76"/>
        <v>0</v>
      </c>
      <c r="H163" s="12">
        <f t="shared" si="76"/>
        <v>0</v>
      </c>
      <c r="I163" s="12">
        <f t="shared" si="76"/>
        <v>0</v>
      </c>
      <c r="J163" s="12">
        <f t="shared" si="76"/>
        <v>0</v>
      </c>
      <c r="K163" s="12">
        <f t="shared" si="76"/>
        <v>0</v>
      </c>
      <c r="L163" s="12">
        <f t="shared" si="76"/>
        <v>0</v>
      </c>
    </row>
    <row r="164" spans="1:12" s="2" customFormat="1" ht="45" x14ac:dyDescent="0.25">
      <c r="A164" s="25"/>
      <c r="B164" s="25"/>
      <c r="C164" s="25"/>
      <c r="D164" s="3" t="s">
        <v>21</v>
      </c>
      <c r="E164" s="12">
        <f t="shared" ref="E164:E167" si="77">F164+G164+H164+I164+J164+K164+L164</f>
        <v>0</v>
      </c>
      <c r="F164" s="12">
        <f t="shared" si="76"/>
        <v>0</v>
      </c>
      <c r="G164" s="12">
        <f t="shared" si="76"/>
        <v>0</v>
      </c>
      <c r="H164" s="12">
        <f t="shared" si="76"/>
        <v>0</v>
      </c>
      <c r="I164" s="12">
        <f t="shared" si="76"/>
        <v>0</v>
      </c>
      <c r="J164" s="12">
        <f t="shared" si="76"/>
        <v>0</v>
      </c>
      <c r="K164" s="12">
        <f t="shared" si="76"/>
        <v>0</v>
      </c>
      <c r="L164" s="12">
        <f t="shared" si="76"/>
        <v>0</v>
      </c>
    </row>
    <row r="165" spans="1:12" s="2" customFormat="1" x14ac:dyDescent="0.25">
      <c r="A165" s="25"/>
      <c r="B165" s="25"/>
      <c r="C165" s="25"/>
      <c r="D165" s="3" t="s">
        <v>22</v>
      </c>
      <c r="E165" s="12">
        <f t="shared" si="77"/>
        <v>1480</v>
      </c>
      <c r="F165" s="12">
        <f t="shared" si="76"/>
        <v>380</v>
      </c>
      <c r="G165" s="12">
        <f t="shared" si="76"/>
        <v>380</v>
      </c>
      <c r="H165" s="12">
        <f t="shared" si="76"/>
        <v>360</v>
      </c>
      <c r="I165" s="12">
        <f t="shared" si="76"/>
        <v>360</v>
      </c>
      <c r="J165" s="12">
        <f t="shared" si="76"/>
        <v>0</v>
      </c>
      <c r="K165" s="12">
        <f t="shared" si="76"/>
        <v>0</v>
      </c>
      <c r="L165" s="12">
        <f t="shared" si="76"/>
        <v>0</v>
      </c>
    </row>
    <row r="166" spans="1:12" s="2" customFormat="1" ht="60" x14ac:dyDescent="0.25">
      <c r="A166" s="25"/>
      <c r="B166" s="25"/>
      <c r="C166" s="25"/>
      <c r="D166" s="3" t="s">
        <v>77</v>
      </c>
      <c r="E166" s="12">
        <f t="shared" si="77"/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s="2" customFormat="1" ht="45" x14ac:dyDescent="0.25">
      <c r="A167" s="25"/>
      <c r="B167" s="25"/>
      <c r="C167" s="25"/>
      <c r="D167" s="3" t="s">
        <v>23</v>
      </c>
      <c r="E167" s="12">
        <f t="shared" si="77"/>
        <v>1080</v>
      </c>
      <c r="F167" s="12">
        <f t="shared" ref="F167:L167" si="78">F50+F56+F62+F117</f>
        <v>0</v>
      </c>
      <c r="G167" s="12">
        <f t="shared" si="78"/>
        <v>0</v>
      </c>
      <c r="H167" s="12">
        <f t="shared" si="78"/>
        <v>0</v>
      </c>
      <c r="I167" s="12">
        <f t="shared" si="78"/>
        <v>0</v>
      </c>
      <c r="J167" s="12">
        <f t="shared" si="78"/>
        <v>360</v>
      </c>
      <c r="K167" s="12">
        <f t="shared" si="78"/>
        <v>360</v>
      </c>
      <c r="L167" s="12">
        <f t="shared" si="78"/>
        <v>360</v>
      </c>
    </row>
    <row r="168" spans="1:12" s="2" customFormat="1" x14ac:dyDescent="0.25">
      <c r="A168" s="25" t="s">
        <v>64</v>
      </c>
      <c r="B168" s="25"/>
      <c r="C168" s="25"/>
      <c r="D168" s="3" t="s">
        <v>7</v>
      </c>
      <c r="E168" s="12">
        <f>E169+E170+E171+E173</f>
        <v>5178.2</v>
      </c>
      <c r="F168" s="12">
        <f t="shared" ref="F168:L168" si="79">F169+F170+F171+F173</f>
        <v>555.79999999999995</v>
      </c>
      <c r="G168" s="12">
        <f t="shared" si="79"/>
        <v>794.59999999999991</v>
      </c>
      <c r="H168" s="12">
        <f t="shared" si="79"/>
        <v>794.6</v>
      </c>
      <c r="I168" s="12">
        <f t="shared" si="79"/>
        <v>684.1</v>
      </c>
      <c r="J168" s="12">
        <f t="shared" si="79"/>
        <v>832.49999999999989</v>
      </c>
      <c r="K168" s="12">
        <f t="shared" si="79"/>
        <v>684.1</v>
      </c>
      <c r="L168" s="12">
        <f t="shared" si="79"/>
        <v>832.49999999999989</v>
      </c>
    </row>
    <row r="169" spans="1:12" s="2" customFormat="1" ht="30" x14ac:dyDescent="0.25">
      <c r="A169" s="25"/>
      <c r="B169" s="25"/>
      <c r="C169" s="25"/>
      <c r="D169" s="3" t="s">
        <v>20</v>
      </c>
      <c r="E169" s="12">
        <f>F169+G169+H169+I169+J169+K169+L169</f>
        <v>0</v>
      </c>
      <c r="F169" s="12">
        <f t="shared" ref="F169:L171" si="80">F71</f>
        <v>0</v>
      </c>
      <c r="G169" s="12">
        <f t="shared" si="80"/>
        <v>0</v>
      </c>
      <c r="H169" s="12">
        <f t="shared" si="80"/>
        <v>0</v>
      </c>
      <c r="I169" s="12">
        <f t="shared" si="80"/>
        <v>0</v>
      </c>
      <c r="J169" s="12">
        <f t="shared" si="80"/>
        <v>0</v>
      </c>
      <c r="K169" s="12">
        <f t="shared" si="80"/>
        <v>0</v>
      </c>
      <c r="L169" s="12">
        <f t="shared" si="80"/>
        <v>0</v>
      </c>
    </row>
    <row r="170" spans="1:12" s="2" customFormat="1" ht="45" x14ac:dyDescent="0.25">
      <c r="A170" s="25"/>
      <c r="B170" s="25"/>
      <c r="C170" s="25"/>
      <c r="D170" s="3" t="s">
        <v>21</v>
      </c>
      <c r="E170" s="12">
        <f t="shared" ref="E170:E173" si="81">F170+G170+H170+I170+J170+K170+L170</f>
        <v>0</v>
      </c>
      <c r="F170" s="12">
        <f t="shared" si="80"/>
        <v>0</v>
      </c>
      <c r="G170" s="12">
        <f t="shared" si="80"/>
        <v>0</v>
      </c>
      <c r="H170" s="12">
        <f t="shared" si="80"/>
        <v>0</v>
      </c>
      <c r="I170" s="12">
        <f t="shared" si="80"/>
        <v>0</v>
      </c>
      <c r="J170" s="12">
        <f t="shared" si="80"/>
        <v>0</v>
      </c>
      <c r="K170" s="12">
        <f t="shared" si="80"/>
        <v>0</v>
      </c>
      <c r="L170" s="12">
        <f t="shared" si="80"/>
        <v>0</v>
      </c>
    </row>
    <row r="171" spans="1:12" s="2" customFormat="1" x14ac:dyDescent="0.25">
      <c r="A171" s="25"/>
      <c r="B171" s="25"/>
      <c r="C171" s="25"/>
      <c r="D171" s="3" t="s">
        <v>22</v>
      </c>
      <c r="E171" s="12">
        <f t="shared" si="81"/>
        <v>1245.8</v>
      </c>
      <c r="F171" s="12">
        <f t="shared" si="80"/>
        <v>555.79999999999995</v>
      </c>
      <c r="G171" s="12">
        <f t="shared" si="80"/>
        <v>230</v>
      </c>
      <c r="H171" s="12">
        <f t="shared" si="80"/>
        <v>230</v>
      </c>
      <c r="I171" s="12">
        <f t="shared" si="80"/>
        <v>230</v>
      </c>
      <c r="J171" s="12">
        <f t="shared" si="80"/>
        <v>0</v>
      </c>
      <c r="K171" s="12">
        <f t="shared" si="80"/>
        <v>0</v>
      </c>
      <c r="L171" s="12">
        <f t="shared" si="80"/>
        <v>0</v>
      </c>
    </row>
    <row r="172" spans="1:12" s="2" customFormat="1" ht="60" x14ac:dyDescent="0.25">
      <c r="A172" s="25"/>
      <c r="B172" s="25"/>
      <c r="C172" s="25"/>
      <c r="D172" s="3" t="s">
        <v>77</v>
      </c>
      <c r="E172" s="12">
        <f t="shared" si="81"/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s="2" customFormat="1" ht="45" x14ac:dyDescent="0.25">
      <c r="A173" s="25"/>
      <c r="B173" s="25"/>
      <c r="C173" s="25"/>
      <c r="D173" s="3" t="s">
        <v>23</v>
      </c>
      <c r="E173" s="12">
        <f t="shared" si="81"/>
        <v>3932.3999999999996</v>
      </c>
      <c r="F173" s="12">
        <f t="shared" ref="F173:L173" si="82">F75</f>
        <v>0</v>
      </c>
      <c r="G173" s="12">
        <f t="shared" si="82"/>
        <v>564.59999999999991</v>
      </c>
      <c r="H173" s="12">
        <f t="shared" si="82"/>
        <v>564.6</v>
      </c>
      <c r="I173" s="12">
        <f t="shared" si="82"/>
        <v>454.1</v>
      </c>
      <c r="J173" s="12">
        <f t="shared" si="82"/>
        <v>832.49999999999989</v>
      </c>
      <c r="K173" s="12">
        <f t="shared" si="82"/>
        <v>684.1</v>
      </c>
      <c r="L173" s="12">
        <f t="shared" si="82"/>
        <v>832.49999999999989</v>
      </c>
    </row>
    <row r="174" spans="1:12" s="2" customFormat="1" x14ac:dyDescent="0.25">
      <c r="A174" s="25" t="s">
        <v>65</v>
      </c>
      <c r="B174" s="25"/>
      <c r="C174" s="25"/>
      <c r="D174" s="3" t="s">
        <v>7</v>
      </c>
      <c r="E174" s="12">
        <f>F174+G174+H174+I174+J174+K174+L174</f>
        <v>3048.5699999999997</v>
      </c>
      <c r="F174" s="12">
        <f>F175+F176+F179</f>
        <v>477.6</v>
      </c>
      <c r="G174" s="12">
        <f t="shared" ref="G174:L174" si="83">G175+G176+G177+G179</f>
        <v>1679.9</v>
      </c>
      <c r="H174" s="12">
        <f t="shared" si="83"/>
        <v>521.37</v>
      </c>
      <c r="I174" s="12">
        <f t="shared" si="83"/>
        <v>369.7</v>
      </c>
      <c r="J174" s="12">
        <f t="shared" si="83"/>
        <v>0</v>
      </c>
      <c r="K174" s="12">
        <f t="shared" si="83"/>
        <v>0</v>
      </c>
      <c r="L174" s="12">
        <f t="shared" si="83"/>
        <v>0</v>
      </c>
    </row>
    <row r="175" spans="1:12" s="2" customFormat="1" ht="30" x14ac:dyDescent="0.25">
      <c r="A175" s="25"/>
      <c r="B175" s="25"/>
      <c r="C175" s="25"/>
      <c r="D175" s="3" t="s">
        <v>20</v>
      </c>
      <c r="E175" s="12">
        <f>F175+G175+H175+I175+J175+K175+L175</f>
        <v>0</v>
      </c>
      <c r="F175" s="12">
        <f t="shared" ref="F175:L176" si="84">F15+F21</f>
        <v>0</v>
      </c>
      <c r="G175" s="12">
        <f t="shared" si="84"/>
        <v>0</v>
      </c>
      <c r="H175" s="12">
        <f t="shared" si="84"/>
        <v>0</v>
      </c>
      <c r="I175" s="12">
        <f t="shared" si="84"/>
        <v>0</v>
      </c>
      <c r="J175" s="12">
        <f t="shared" si="84"/>
        <v>0</v>
      </c>
      <c r="K175" s="12">
        <f t="shared" si="84"/>
        <v>0</v>
      </c>
      <c r="L175" s="12">
        <f t="shared" si="84"/>
        <v>0</v>
      </c>
    </row>
    <row r="176" spans="1:12" s="2" customFormat="1" ht="45" x14ac:dyDescent="0.25">
      <c r="A176" s="25"/>
      <c r="B176" s="25"/>
      <c r="C176" s="25"/>
      <c r="D176" s="3" t="s">
        <v>21</v>
      </c>
      <c r="E176" s="12">
        <f t="shared" ref="E176:E179" si="85">F176+G176+H176+I176+J176+K176+L176</f>
        <v>0</v>
      </c>
      <c r="F176" s="12">
        <f t="shared" si="84"/>
        <v>0</v>
      </c>
      <c r="G176" s="12">
        <f t="shared" si="84"/>
        <v>0</v>
      </c>
      <c r="H176" s="12">
        <f t="shared" si="84"/>
        <v>0</v>
      </c>
      <c r="I176" s="12">
        <f t="shared" si="84"/>
        <v>0</v>
      </c>
      <c r="J176" s="12">
        <f t="shared" si="84"/>
        <v>0</v>
      </c>
      <c r="K176" s="12">
        <f t="shared" si="84"/>
        <v>0</v>
      </c>
      <c r="L176" s="12">
        <f t="shared" si="84"/>
        <v>0</v>
      </c>
    </row>
    <row r="177" spans="1:12" s="2" customFormat="1" x14ac:dyDescent="0.25">
      <c r="A177" s="25"/>
      <c r="B177" s="25"/>
      <c r="C177" s="25"/>
      <c r="D177" s="3" t="s">
        <v>22</v>
      </c>
      <c r="E177" s="18" t="s">
        <v>80</v>
      </c>
      <c r="F177" s="18" t="s">
        <v>74</v>
      </c>
      <c r="G177" s="12">
        <f>G17+G23+G35</f>
        <v>1188</v>
      </c>
      <c r="H177" s="12">
        <f>H17+H23</f>
        <v>0</v>
      </c>
      <c r="I177" s="12">
        <f>I17+I23</f>
        <v>0</v>
      </c>
      <c r="J177" s="12">
        <f>J17+J23</f>
        <v>0</v>
      </c>
      <c r="K177" s="12">
        <f>K17+K23</f>
        <v>0</v>
      </c>
      <c r="L177" s="12">
        <f>L17+L23</f>
        <v>0</v>
      </c>
    </row>
    <row r="178" spans="1:12" s="2" customFormat="1" ht="60" x14ac:dyDescent="0.25">
      <c r="A178" s="25"/>
      <c r="B178" s="25"/>
      <c r="C178" s="25"/>
      <c r="D178" s="3" t="s">
        <v>77</v>
      </c>
      <c r="E178" s="12">
        <f t="shared" si="85"/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s="2" customFormat="1" ht="45" x14ac:dyDescent="0.25">
      <c r="A179" s="25"/>
      <c r="B179" s="25"/>
      <c r="C179" s="25"/>
      <c r="D179" s="3" t="s">
        <v>23</v>
      </c>
      <c r="E179" s="12">
        <f t="shared" si="85"/>
        <v>1860.57</v>
      </c>
      <c r="F179" s="12">
        <f t="shared" ref="F179:L179" si="86">F19+F25</f>
        <v>477.6</v>
      </c>
      <c r="G179" s="12">
        <f t="shared" si="86"/>
        <v>491.9</v>
      </c>
      <c r="H179" s="12">
        <f t="shared" si="86"/>
        <v>521.37</v>
      </c>
      <c r="I179" s="12">
        <f t="shared" si="86"/>
        <v>369.7</v>
      </c>
      <c r="J179" s="12">
        <f t="shared" si="86"/>
        <v>0</v>
      </c>
      <c r="K179" s="12">
        <f t="shared" si="86"/>
        <v>0</v>
      </c>
      <c r="L179" s="12">
        <f t="shared" si="86"/>
        <v>0</v>
      </c>
    </row>
    <row r="180" spans="1:12" x14ac:dyDescent="0.25">
      <c r="A180" s="42" t="s">
        <v>81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</row>
    <row r="181" spans="1:12" ht="21" customHeight="1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x14ac:dyDescent="0.25">
      <c r="A182" s="1"/>
      <c r="B182" s="1"/>
      <c r="C182" s="1"/>
      <c r="D182" s="1"/>
      <c r="E182" s="9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9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9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9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9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9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9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9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9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9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9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9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9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9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9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9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9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9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9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9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9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9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9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9"/>
      <c r="F205" s="1"/>
      <c r="G205" s="1"/>
      <c r="H205" s="1"/>
      <c r="I205" s="1"/>
      <c r="J205" s="1"/>
      <c r="K205" s="1"/>
      <c r="L205" s="1"/>
    </row>
  </sheetData>
  <mergeCells count="93">
    <mergeCell ref="A32:A37"/>
    <mergeCell ref="B32:B37"/>
    <mergeCell ref="C32:C37"/>
    <mergeCell ref="A144:B149"/>
    <mergeCell ref="C144:C149"/>
    <mergeCell ref="A38:A43"/>
    <mergeCell ref="B38:B43"/>
    <mergeCell ref="C38:C43"/>
    <mergeCell ref="A44:L44"/>
    <mergeCell ref="A45:A50"/>
    <mergeCell ref="B45:B50"/>
    <mergeCell ref="C45:C50"/>
    <mergeCell ref="A51:A56"/>
    <mergeCell ref="A57:A62"/>
    <mergeCell ref="A63:A68"/>
    <mergeCell ref="A70:A75"/>
    <mergeCell ref="A180:L181"/>
    <mergeCell ref="A131:B136"/>
    <mergeCell ref="C131:C136"/>
    <mergeCell ref="A137:B142"/>
    <mergeCell ref="C137:C142"/>
    <mergeCell ref="A150:B155"/>
    <mergeCell ref="C150:C155"/>
    <mergeCell ref="A156:B161"/>
    <mergeCell ref="A162:B167"/>
    <mergeCell ref="A168:B173"/>
    <mergeCell ref="A174:B179"/>
    <mergeCell ref="C156:C161"/>
    <mergeCell ref="C162:C167"/>
    <mergeCell ref="C168:C173"/>
    <mergeCell ref="C174:C179"/>
    <mergeCell ref="A6:L6"/>
    <mergeCell ref="A7:L7"/>
    <mergeCell ref="A8:A13"/>
    <mergeCell ref="B8:B13"/>
    <mergeCell ref="C8:C13"/>
    <mergeCell ref="B14:B19"/>
    <mergeCell ref="C14:C19"/>
    <mergeCell ref="A20:A25"/>
    <mergeCell ref="B20:B25"/>
    <mergeCell ref="C20:C25"/>
    <mergeCell ref="C82:C86"/>
    <mergeCell ref="C87:C91"/>
    <mergeCell ref="C92:C96"/>
    <mergeCell ref="A26:A31"/>
    <mergeCell ref="A1:L1"/>
    <mergeCell ref="A2:L2"/>
    <mergeCell ref="E3:L3"/>
    <mergeCell ref="F4:L4"/>
    <mergeCell ref="A3:A5"/>
    <mergeCell ref="B3:B5"/>
    <mergeCell ref="C3:C5"/>
    <mergeCell ref="D3:D5"/>
    <mergeCell ref="E4:E5"/>
    <mergeCell ref="B26:B31"/>
    <mergeCell ref="C26:C31"/>
    <mergeCell ref="A14:A19"/>
    <mergeCell ref="A102:A106"/>
    <mergeCell ref="A107:A111"/>
    <mergeCell ref="A112:A117"/>
    <mergeCell ref="A118:A123"/>
    <mergeCell ref="A77:A81"/>
    <mergeCell ref="A82:A86"/>
    <mergeCell ref="A87:A91"/>
    <mergeCell ref="A92:A96"/>
    <mergeCell ref="A124:A129"/>
    <mergeCell ref="B51:B56"/>
    <mergeCell ref="B57:B62"/>
    <mergeCell ref="B63:B68"/>
    <mergeCell ref="B70:B75"/>
    <mergeCell ref="B77:B81"/>
    <mergeCell ref="B82:B86"/>
    <mergeCell ref="B87:B91"/>
    <mergeCell ref="B92:B96"/>
    <mergeCell ref="B97:B101"/>
    <mergeCell ref="B102:B106"/>
    <mergeCell ref="B107:B111"/>
    <mergeCell ref="B112:B117"/>
    <mergeCell ref="B118:B123"/>
    <mergeCell ref="B124:B129"/>
    <mergeCell ref="A97:A101"/>
    <mergeCell ref="C51:C56"/>
    <mergeCell ref="C57:C62"/>
    <mergeCell ref="C63:C68"/>
    <mergeCell ref="C70:C75"/>
    <mergeCell ref="C77:C81"/>
    <mergeCell ref="A69:L69"/>
    <mergeCell ref="C124:C129"/>
    <mergeCell ref="C97:C101"/>
    <mergeCell ref="C102:C106"/>
    <mergeCell ref="C107:C111"/>
    <mergeCell ref="C112:C117"/>
    <mergeCell ref="C118:C123"/>
  </mergeCells>
  <pageMargins left="0.7" right="0.7" top="0.75" bottom="0.75" header="0.3" footer="0.3"/>
  <pageSetup paperSize="9" scale="56" fitToHeight="4" orientation="landscape" r:id="rId1"/>
  <rowBreaks count="5" manualBreakCount="5">
    <brk id="25" max="11" man="1"/>
    <brk id="50" max="11" man="1"/>
    <brk id="75" max="11" man="1"/>
    <brk id="136" max="11" man="1"/>
    <brk id="1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Олег Александрович</dc:creator>
  <cp:lastModifiedBy>Лукашева Лариса Александровна</cp:lastModifiedBy>
  <cp:lastPrinted>2015-06-15T11:37:19Z</cp:lastPrinted>
  <dcterms:created xsi:type="dcterms:W3CDTF">2014-10-10T04:20:43Z</dcterms:created>
  <dcterms:modified xsi:type="dcterms:W3CDTF">2015-06-17T03:56:48Z</dcterms:modified>
</cp:coreProperties>
</file>